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AL_Service_marchés\DMSI\2026\26NOVO05 - AO TCE (en cours)\01 - PREPARATION\04 - BPU - DQE\VERSION 2\"/>
    </mc:Choice>
  </mc:AlternateContent>
  <bookViews>
    <workbookView xWindow="32775" yWindow="32775" windowWidth="28800" windowHeight="12225"/>
  </bookViews>
  <sheets>
    <sheet name="BPU LOT08" sheetId="8" r:id="rId1"/>
  </sheets>
  <definedNames>
    <definedName name="_xlnm._FilterDatabase" localSheetId="0" hidden="1">'BPU LOT08'!$A$3:$G$3</definedName>
    <definedName name="_Toc508089144" localSheetId="0">'BPU LOT08'!#REF!</definedName>
    <definedName name="_Toc508089145" localSheetId="0">'BPU LOT08'!#REF!</definedName>
    <definedName name="_Toc508089149" localSheetId="0">'BPU LOT08'!#REF!</definedName>
    <definedName name="_xlnm.Print_Titles" localSheetId="0">'BPU LOT08'!$1:$2</definedName>
  </definedNames>
  <calcPr calcId="162913"/>
</workbook>
</file>

<file path=xl/calcChain.xml><?xml version="1.0" encoding="utf-8"?>
<calcChain xmlns="http://schemas.openxmlformats.org/spreadsheetml/2006/main">
  <c r="F294" i="8" l="1"/>
  <c r="A294" i="8"/>
  <c r="F293" i="8"/>
  <c r="A293" i="8"/>
  <c r="A299" i="8"/>
  <c r="F295" i="8"/>
  <c r="A295" i="8"/>
  <c r="F297" i="8"/>
  <c r="A297" i="8"/>
  <c r="F296" i="8"/>
  <c r="A296" i="8"/>
  <c r="A301" i="8"/>
  <c r="A300" i="8"/>
  <c r="F298" i="8"/>
  <c r="A298" i="8"/>
  <c r="A292" i="8"/>
  <c r="F305" i="8" l="1"/>
  <c r="F304" i="8"/>
  <c r="A102" i="8" l="1"/>
  <c r="F289" i="8"/>
  <c r="F286" i="8"/>
  <c r="F283" i="8"/>
  <c r="F280" i="8"/>
  <c r="F277" i="8"/>
  <c r="F274" i="8"/>
  <c r="F268" i="8"/>
  <c r="F267" i="8"/>
  <c r="F266" i="8"/>
  <c r="F265" i="8"/>
  <c r="F264" i="8"/>
  <c r="F263" i="8"/>
  <c r="F262" i="8"/>
  <c r="F256" i="8"/>
  <c r="F255" i="8"/>
  <c r="F254" i="8"/>
  <c r="F253" i="8"/>
  <c r="F252" i="8"/>
  <c r="F251" i="8"/>
  <c r="F250" i="8"/>
  <c r="F244" i="8"/>
  <c r="F243" i="8"/>
  <c r="F242" i="8"/>
  <c r="F241" i="8"/>
  <c r="F240" i="8"/>
  <c r="F239" i="8"/>
  <c r="F238" i="8"/>
  <c r="F222" i="8"/>
  <c r="F221" i="8"/>
  <c r="F220" i="8"/>
  <c r="F231" i="8"/>
  <c r="F230" i="8"/>
  <c r="F229" i="8"/>
  <c r="F228" i="8"/>
  <c r="F227" i="8"/>
  <c r="F226" i="8"/>
  <c r="F218" i="8"/>
  <c r="F217" i="8"/>
  <c r="F216" i="8"/>
  <c r="F213" i="8"/>
  <c r="F212" i="8"/>
  <c r="F211" i="8"/>
  <c r="F210" i="8"/>
  <c r="F209" i="8"/>
  <c r="F208" i="8"/>
  <c r="F204" i="8"/>
  <c r="F203" i="8"/>
  <c r="F202" i="8"/>
  <c r="F201" i="8"/>
  <c r="F199" i="8"/>
  <c r="F198" i="8"/>
  <c r="F197" i="8"/>
  <c r="F194" i="8"/>
  <c r="F193" i="8"/>
  <c r="F192" i="8"/>
  <c r="F191" i="8"/>
  <c r="F190" i="8"/>
  <c r="F189" i="8"/>
  <c r="F183" i="8" l="1"/>
  <c r="F181" i="8"/>
  <c r="F180" i="8"/>
  <c r="F174" i="8"/>
  <c r="F182" i="8"/>
  <c r="F175" i="8"/>
  <c r="F173" i="8"/>
  <c r="F172" i="8"/>
  <c r="F168" i="8"/>
  <c r="F167" i="8"/>
  <c r="F166" i="8"/>
  <c r="F165" i="8"/>
  <c r="F164" i="8"/>
  <c r="F162" i="8"/>
  <c r="F161" i="8"/>
  <c r="F160" i="8"/>
  <c r="F157" i="8"/>
  <c r="F156" i="8"/>
  <c r="F155" i="8"/>
  <c r="F154" i="8"/>
  <c r="F153" i="8"/>
  <c r="F152" i="8"/>
  <c r="F151" i="8"/>
  <c r="F143" i="8"/>
  <c r="F146" i="8"/>
  <c r="F147" i="8"/>
  <c r="F142" i="8"/>
  <c r="F100" i="8"/>
  <c r="F138" i="8"/>
  <c r="F136" i="8"/>
  <c r="F135" i="8"/>
  <c r="F134" i="8"/>
  <c r="F131" i="8"/>
  <c r="F130" i="8"/>
  <c r="F129" i="8"/>
  <c r="F126" i="8"/>
  <c r="F125" i="8"/>
  <c r="F119" i="8"/>
  <c r="F118" i="8"/>
  <c r="F115" i="8"/>
  <c r="F113" i="8"/>
  <c r="F112" i="8"/>
  <c r="F109" i="8"/>
  <c r="F108" i="8"/>
  <c r="F107" i="8"/>
  <c r="F105" i="8"/>
  <c r="F104" i="8"/>
  <c r="F103" i="8"/>
  <c r="F97" i="8"/>
  <c r="F96" i="8"/>
  <c r="F95" i="8"/>
  <c r="F94" i="8"/>
  <c r="F91" i="8"/>
  <c r="F89" i="8"/>
  <c r="F88" i="8"/>
  <c r="F87" i="8"/>
  <c r="F84" i="8"/>
  <c r="F83" i="8"/>
  <c r="F82" i="8"/>
  <c r="F81" i="8"/>
  <c r="F75" i="8"/>
  <c r="F74" i="8"/>
  <c r="F73" i="8"/>
  <c r="F72" i="8"/>
  <c r="F68" i="8"/>
  <c r="F64" i="8"/>
  <c r="F63" i="8"/>
  <c r="F59" i="8"/>
  <c r="F58" i="8"/>
  <c r="F57" i="8"/>
  <c r="F56" i="8"/>
  <c r="F55" i="8"/>
  <c r="F54" i="8"/>
  <c r="F53" i="8"/>
  <c r="F49" i="8"/>
  <c r="F48" i="8"/>
  <c r="F47" i="8"/>
  <c r="F46" i="8"/>
  <c r="F45" i="8"/>
  <c r="F44" i="8"/>
  <c r="F43" i="8"/>
  <c r="F42" i="8"/>
  <c r="F41" i="8"/>
  <c r="F40" i="8"/>
  <c r="F39" i="8"/>
  <c r="F38" i="8"/>
  <c r="F37" i="8"/>
  <c r="F35" i="8"/>
  <c r="F34" i="8"/>
  <c r="F33" i="8"/>
  <c r="F29" i="8"/>
  <c r="F28" i="8"/>
  <c r="F21" i="8"/>
  <c r="F20" i="8"/>
  <c r="F18" i="8"/>
  <c r="F17" i="8"/>
  <c r="A12" i="8"/>
  <c r="A13" i="8"/>
  <c r="F15" i="8"/>
  <c r="F14" i="8"/>
  <c r="A306" i="8"/>
  <c r="A307" i="8"/>
  <c r="A308" i="8"/>
  <c r="A309" i="8"/>
  <c r="A310" i="8"/>
  <c r="A311" i="8"/>
  <c r="A312" i="8"/>
  <c r="A313" i="8"/>
  <c r="A314" i="8"/>
  <c r="A204" i="8"/>
  <c r="A290" i="8"/>
  <c r="A291" i="8"/>
  <c r="A302" i="8"/>
  <c r="A303" i="8"/>
  <c r="A304" i="8"/>
  <c r="A305" i="8"/>
  <c r="A75" i="8"/>
  <c r="A65" i="8"/>
  <c r="A64" i="8"/>
  <c r="A63" i="8"/>
  <c r="A62" i="8"/>
  <c r="A61" i="8"/>
  <c r="A41" i="8"/>
  <c r="A59" i="8"/>
  <c r="A48" i="8"/>
  <c r="A49" i="8"/>
  <c r="A50" i="8"/>
  <c r="A45" i="8"/>
  <c r="A46" i="8"/>
  <c r="A47" i="8"/>
  <c r="A44" i="8"/>
  <c r="A43" i="8"/>
  <c r="A42" i="8"/>
  <c r="A40" i="8"/>
  <c r="A39" i="8"/>
  <c r="A38" i="8"/>
  <c r="A37" i="8"/>
  <c r="A35" i="8"/>
  <c r="A34" i="8"/>
  <c r="A33" i="8"/>
  <c r="A32" i="8"/>
  <c r="A74" i="8"/>
  <c r="A73" i="8"/>
  <c r="A72" i="8"/>
  <c r="A71" i="8"/>
  <c r="A70" i="8"/>
  <c r="A69" i="8"/>
  <c r="A68" i="8"/>
  <c r="A67" i="8"/>
  <c r="A66" i="8"/>
  <c r="A60" i="8"/>
  <c r="A58" i="8"/>
  <c r="A57" i="8"/>
  <c r="A56" i="8"/>
  <c r="A55" i="8"/>
  <c r="A54" i="8"/>
  <c r="A53" i="8"/>
  <c r="A52" i="8"/>
  <c r="A51" i="8"/>
  <c r="A31" i="8"/>
  <c r="A30" i="8"/>
  <c r="A29" i="8"/>
  <c r="A28" i="8"/>
  <c r="A27" i="8"/>
  <c r="A26" i="8"/>
  <c r="A25" i="8"/>
  <c r="A24" i="8"/>
  <c r="A14" i="8"/>
  <c r="A15" i="8"/>
  <c r="A16" i="8"/>
  <c r="A17" i="8"/>
  <c r="A18" i="8"/>
  <c r="A19" i="8"/>
  <c r="A20" i="8"/>
  <c r="A21" i="8"/>
  <c r="A22" i="8"/>
  <c r="A23" i="8"/>
  <c r="A76" i="8"/>
  <c r="A77" i="8"/>
  <c r="A78" i="8"/>
  <c r="A79" i="8"/>
  <c r="A80" i="8"/>
  <c r="A81" i="8"/>
  <c r="A82" i="8"/>
  <c r="A83" i="8"/>
  <c r="A84" i="8"/>
  <c r="A85" i="8"/>
  <c r="A86" i="8"/>
  <c r="A87" i="8"/>
  <c r="A88" i="8"/>
  <c r="A89" i="8"/>
  <c r="A90" i="8"/>
  <c r="A91" i="8"/>
  <c r="A92" i="8"/>
  <c r="A93" i="8"/>
  <c r="A94" i="8"/>
  <c r="A95" i="8"/>
  <c r="A96" i="8"/>
  <c r="A97" i="8"/>
  <c r="A98" i="8"/>
  <c r="A99" i="8"/>
  <c r="A100"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317" i="8"/>
  <c r="A8" i="8"/>
</calcChain>
</file>

<file path=xl/sharedStrings.xml><?xml version="1.0" encoding="utf-8"?>
<sst xmlns="http://schemas.openxmlformats.org/spreadsheetml/2006/main" count="593" uniqueCount="211">
  <si>
    <t>Libellé</t>
  </si>
  <si>
    <t>Unité</t>
  </si>
  <si>
    <t>Quantité</t>
  </si>
  <si>
    <t>Total HT</t>
  </si>
  <si>
    <t>Nota :</t>
  </si>
  <si>
    <t>• Idem pour horaires de nuit, jours fériés et dimanches.</t>
  </si>
  <si>
    <t>Entreprise:</t>
  </si>
  <si>
    <t>Code</t>
  </si>
  <si>
    <t>MENUISERIES EXTERIEURES</t>
  </si>
  <si>
    <t>ENSEMBLES VITRES EN ALUMINIUM</t>
  </si>
  <si>
    <t>PORTE AUTOMATIQUE COULISSANTE</t>
  </si>
  <si>
    <t>OUVRANTS DE DESENFUMAGE</t>
  </si>
  <si>
    <t>MENUISERIES EXTERIEURES EN ALUMINIUM</t>
  </si>
  <si>
    <t>PROTECTION SOLAIRE ET OCCULTATION</t>
  </si>
  <si>
    <t>BRISE-SOLEILS ORIENTABLES AVEC RUBANS D’ORIENTATION – TOUTES DIMENSIONS</t>
  </si>
  <si>
    <t>VOLET ROULANT ALUMINIUM</t>
  </si>
  <si>
    <t>Pour baie de :</t>
  </si>
  <si>
    <t>Ensembles vitrés composés de :</t>
  </si>
  <si>
    <t>Ouvrants de désenfumage – DENFC EDR</t>
  </si>
  <si>
    <t>Ouvrants de désenfumage – DENFC Ventelles vitrées</t>
  </si>
  <si>
    <t>Serrure de sûreté à cylindre européen KABA non réversible (si pas de contrôle d’accès par badge) sur organigramme compatible avec l'existant avec Bouton Moleté Intérieur (gestion de l’organigramme au lot menuiseries intérieures),</t>
  </si>
  <si>
    <t>u</t>
  </si>
  <si>
    <t>Barre anti panique type "Touch Bar" des Ets BRICARD ou produit équivalent, réversible sans démontage, à cylindre à profil européen, pourvue d'un pêne autobloquant interdisant son crochetage. PV feu.</t>
  </si>
  <si>
    <t xml:space="preserve">Sélecteur de vantaux compatible avec les ferme-portes pour bloc-porte à 2 vantaux </t>
  </si>
  <si>
    <t xml:space="preserve">Visualisation des vantaux par bandes vinyles adhésives positionnables et repositionnables de motifs géométriques ronds Ø5cm, </t>
  </si>
  <si>
    <t>ml</t>
  </si>
  <si>
    <t>Fourniture et mise en œuvre d'ouvrant à soufflet d'amenée d'air neuf de désenfumage de type LUXLAME RPT de chez SOUCHIER ou équivalent, compris profil périphérique, manœuvre pneumatique autonome centralisée, montage, assemblages, ajustages, fixations, prises et scellements, tous détails et sujétions suivant CCT.</t>
  </si>
  <si>
    <t xml:space="preserve">Fourniture et mise en oeuvre dans chassis, d'ouvrant à soufflet d'amenée d'air neuf de désenfumage de type FLW PNEUMATIQUE de chez AGORA- SODESI ou équivalent, compris profil périphérique, manœuvre pneumatique autonome centralisée, montage, assemblages, ajustages, fixations, prises et scellements, tous détails et sujétions suivant CCT. </t>
  </si>
  <si>
    <t>Fourniture et mise en oeuvre dans chassis, d'ouvrant à soufflet d'amenée d'air neuf de désenfumage de type LUXLAME RPT de chez SOUCHIER ou équivalent, compris profil périphérique, manœuvre pneumatique autonome centralisée, montage, assemblages, ajustages, fixations, prises et scellements, tous détails et sujétions suivant CCT.</t>
  </si>
  <si>
    <t>U</t>
  </si>
  <si>
    <t xml:space="preserve">Limiteur d'ouverture de 11cm à câble à clefs </t>
  </si>
  <si>
    <t>Poignée de manœuvre à clefs,</t>
  </si>
  <si>
    <t>RA,tr ≥ 30 dB</t>
  </si>
  <si>
    <t>Plus value performance acoustique :</t>
  </si>
  <si>
    <t>RA,tr ≥ 35 dB</t>
  </si>
  <si>
    <t>RA,tr ≥ 32 dB</t>
  </si>
  <si>
    <t>P.U</t>
  </si>
  <si>
    <t>PREAMBULE</t>
  </si>
  <si>
    <t>Châssis ouvrant à la française à 2 vantaux ( jusqu'à 6 m2/u)</t>
  </si>
  <si>
    <t>Châssis coulissant à 2 vantaux ( jusqu'à 6 m2/u)</t>
  </si>
  <si>
    <t>Châssis fixe ( jusqu'à 4 m2/u)</t>
  </si>
  <si>
    <t>Châssis ouvrant à la française à 1 vantail  ( jusqu'à 4 m2/u)</t>
  </si>
  <si>
    <t>acier</t>
  </si>
  <si>
    <t>aluminium</t>
  </si>
  <si>
    <t>Nylon</t>
  </si>
  <si>
    <t>Béquille double sur rosace (modèle tous types modèle à proposer au Maître d'Ouvrage),</t>
  </si>
  <si>
    <t>Ferme porte à bras type DORMA force en adéquation avec le poids du vantail.</t>
  </si>
  <si>
    <t>porte à un vantail (tous gabarits et forces)</t>
  </si>
  <si>
    <t xml:space="preserve">porte à deux vantaux (tous gabarits et forces) </t>
  </si>
  <si>
    <t xml:space="preserve">  PV (0.70 + 0.70 m) x   2.20          m ht</t>
  </si>
  <si>
    <t xml:space="preserve">  PV (0.80 + 0.80 m) x   2.20          m ht</t>
  </si>
  <si>
    <t xml:space="preserve">  PV (0.90 + 0.90 m) x   2.20          m ht</t>
  </si>
  <si>
    <t>Système de commande manuelle à distance par tirez-lâchez, constitué de : Poulies sous carter pour dévoiement du câble (3 maximum compris celle de départ sur châssis), câble acier diamètre 2.4 mm entre le châssis et le treuil, treuil manuel pour fermeture à distance, placé au niveau bas, gaine de protection Ø 8 mm sur toute la hauteur de la cage d’escalier.</t>
  </si>
  <si>
    <t>jusqu'à 3 hauteurs d'étage</t>
  </si>
  <si>
    <t>au-delà par niveau supplémentaire</t>
  </si>
  <si>
    <t>Châssis fixe ( jusqu'à 4.00 m2/U)</t>
  </si>
  <si>
    <t>Châssis ouvrant à soufflet ( jusqu'à 4.00 m2/U)</t>
  </si>
  <si>
    <t>Châssis ouvrant à la française à 1 vantail ( jusqu'à 4.00 m2/U)</t>
  </si>
  <si>
    <t>Châssis ouvrant à la française à 2 vantaux ( jusqu'à 8.00 m2/U)</t>
  </si>
  <si>
    <t>Châssis coulissant simple ( jusqu'à 4.00 m2/U)</t>
  </si>
  <si>
    <t>Châssis coulissant à 2 vantaux ( jusqu'à 8.00 m2/U)</t>
  </si>
  <si>
    <t>Châssis ouvrant "Accès pompiers" jusqu'à 3.00 m2</t>
  </si>
  <si>
    <t>dimensions 1.00 m2</t>
  </si>
  <si>
    <t>dimensions jusqu'à 2.00 m2</t>
  </si>
  <si>
    <t>Au-delà de 6,90 m2/U</t>
  </si>
  <si>
    <t xml:space="preserve">Remplacement de vitrages </t>
  </si>
  <si>
    <t>Les vitrages cassés seront réparés suivant les mêmes configurations que l’existant, comprenant dépose de la pareclose et/ou du solin mastic suivant configuration, nettoyage de la feuillure et fourniture et pose du vitrage à remplacer simple ou double, feuilleté ou non y compris toutes sujétions de parfaits calages et étanchéité, avec suivant nécessité remplacement des pare closes, raccords de peinture soignés à la charge du présent lot.</t>
  </si>
  <si>
    <t>Serrure pompier type JPM sur vantail semi fixe.</t>
  </si>
  <si>
    <t>Barre anti-panique extra plate type JPM.</t>
  </si>
  <si>
    <t>Serrure trois points à encastrer sans cylindre pour porte un vantail.</t>
  </si>
  <si>
    <t>Gâche électrique.</t>
  </si>
  <si>
    <t>Compas d’arrêt châssis à soufflet.</t>
  </si>
  <si>
    <t>Pivot de sol.</t>
  </si>
  <si>
    <t>vitrage simple jusqu'à 4 mm épaisseur</t>
  </si>
  <si>
    <t>vitrage simple jusqu'à 6 mm épaisseur</t>
  </si>
  <si>
    <t>vitrage double 4/16 argon/4  mm épaisseur</t>
  </si>
  <si>
    <t>vitrage double 6/16 argon/6  mm épaisseur</t>
  </si>
  <si>
    <t>vitrage double stadip 33.2 /16 argon/4  mm épaisseur</t>
  </si>
  <si>
    <t>vitrage double stadip SP15 /16 argon/stadip mm épaisseur</t>
  </si>
  <si>
    <t>Châssis toutes dimensions</t>
  </si>
  <si>
    <t>Au droit de certaines menuiseries il pourrait être envisagé la mise en place d’un survitrage, celui-ci serait fait en simple vitrage monté sur profilé aluminium en périphérie anodisé avec joints élastomère noir et accessoires de pose, vitrage en glace de 6 mm épaisseur.</t>
  </si>
  <si>
    <t>Volets Roulants tous types</t>
  </si>
  <si>
    <t>Stores tous types</t>
  </si>
  <si>
    <t>Révision de joints d’étanchéité en périphérie des ouvrants pour étanchéité à l’air et à l’eau, débouchage des trous de buée, huilage et graissage des ouvrages, réglage et mise en jeu, pour portes et/ou châssis en façades.</t>
  </si>
  <si>
    <t>PV vitrage STADIP</t>
  </si>
  <si>
    <t>PV vitrage FS 40%</t>
  </si>
  <si>
    <t>PV vitrage FS 80%</t>
  </si>
  <si>
    <t>PV vitrage STADIP P5A</t>
  </si>
  <si>
    <t>FILM DE PROTECTION SOLAIRE</t>
  </si>
  <si>
    <t>1 vantail (0,60 à 0,90 m)</t>
  </si>
  <si>
    <t>1 vantail (1,00 à 1,20 m)</t>
  </si>
  <si>
    <t>2 vantaux (1,20 à 1,40 m)</t>
  </si>
  <si>
    <t>2 vantaux (1,50 à 1,90 m)</t>
  </si>
  <si>
    <t>VOLET ROULANT PVC</t>
  </si>
  <si>
    <t>MENUISERIES EXTERIEURES EN PVC</t>
  </si>
  <si>
    <t>MENUISERIES EXTERIEURES BOIS</t>
  </si>
  <si>
    <t>%</t>
  </si>
  <si>
    <t>TOTAL GENERAL HORS TAXES…………………………………………………………</t>
  </si>
  <si>
    <t>VITRAGES SPECIFIQUES</t>
  </si>
  <si>
    <t>PORTES BATTANTES VITREES</t>
  </si>
  <si>
    <t>PV film technique intégré au double vitrage</t>
  </si>
  <si>
    <t>Crémone pompier suivant localisation.</t>
  </si>
  <si>
    <t>Serrure de sûreté à cylindre européen pour intégration d’un contrôle d’accès par cylindres électromécanique type SALTO Rubis 6890W  avec clé et contrôle d'accès par badge autonome et electromécanique. (cylindre à charge du lot CFA en fourniture et pose),</t>
  </si>
  <si>
    <t>Double-vitrage isolant en base de type 4/16/4, peu émissif à remplissage argon (16mm), clair
Double vitrage spécifique suivant article ci-après,
Classement acoustique suivant les cas.</t>
  </si>
  <si>
    <t>Ouvrants "Accès pompiers" 
- Paumelles, quantité suivant poids de l'ouvrant équipé de son vitrage.
- Crémone périphérique à tringlerie encastrée et verrouillage multiple à plusieurs points de condamnation.
- Manœuvre par clé dite "à carré" (pas de poignée fixe) permettant l'ouverture aussi bien de l'intérieur que de l'extérieur, le modèle proposé devra être conforme au "passe pompier".
- Face intérieure la  manœuvre par carré sera complétée par une rosette  F avec cache coulissant.
- Pastilles de couleur "rouge" à placer sur vitrage pour repérage depuis l'extérieur.
- Double vitrage Stadip 2 faces avec remplissage argon (16mm)
- Performance acoustique : RA,tr ≥ 30 dB 
- Dimensions: largeur de passage ≥ 0,90 m x hauteur de passage libre ≥ 1,80 m</t>
  </si>
  <si>
    <t>Limiteur d'ouverture de 11cm à compas verrouillage par clé alène</t>
  </si>
  <si>
    <t xml:space="preserve">Film opacifiant </t>
  </si>
  <si>
    <t>Film anti-effraction</t>
  </si>
  <si>
    <t>FILMS DE PROTECTION</t>
  </si>
  <si>
    <t xml:space="preserve">Film de protection solaire de type 3M™ Prestige 40 Exterior Window Film </t>
  </si>
  <si>
    <t>m²</t>
  </si>
  <si>
    <t xml:space="preserve">Film de protection solaire de type 3M™ Prestige 70 Exterior Window Film </t>
  </si>
  <si>
    <t xml:space="preserve"> Fourniture et mise en œuvre de film de protection solaire de type 3M™ Prestige 40 Exterior Window Film
Propriétés type selon norme EN410  "Verre dans la construction- Détermination des caractéristiques lumineuses et solaires des vitrages" : 
  - Transmission lumineuse : 42% sur simple vitrage, 37% sur double vitrage
  - Facteur solaire - coefficient G : 0,39 sur simple vitrage, 0,29 sur double vitrage
  - UV bloqué : 99,9%
  - Réduction de l’apport de chaleur solaire : 53% sur simple vitrage, 59% sur double vitrage
  - Réduction de l'éblouissement : 53%</t>
  </si>
  <si>
    <t xml:space="preserve">Film de protection solaire de type 3M™ Prestige 90 Exterior Window Film </t>
  </si>
  <si>
    <t xml:space="preserve"> Fourniture et mise en œuvre de film de protection solaire de type 3M™ Prestige 70 Exterior Window Film
Propriétés type selon norme EN410  "Verre dans la construction- Détermination des caractéristiques lumineuses et solaires des vitrages" : 
  - Transmission lumineuse : 71% sur simple vitrage, 63% sur double vitrage
  - Facteur solaire - coefficient G : 0,48 sur simple vitrage, 0,39 sur double vitrage
  - UV bloqué : 99,9%
  - Réduction de l’apport de chaleur solaire : 41% sur simple vitrage, 45% sur double vitrage
  - Réduction de l'éblouissement : 20%</t>
  </si>
  <si>
    <t>Fourniture et mise en œuvre de film de protection solaire de type 3M™ Prestige 90 Exterior Window Film
Propriétés type selon norme EN410  "Verre dans la construction- Détermination des caractéristiques lumineuses et solaires des vitrages" : 
  - Transmission lumineuse : 88% sur simple vitrage, 78% sur double vitrage
  - Facteur solaire - coefficient G : 0,64 sur simple vitrage, 0,56 sur double vitrage
  - UV bloqué : 99,9%
  - Réduction de l’apport de chaleur solaire : 21% sur simple vitrage, 21% sur double vitrage
  - Réduction de l'éblouissement : 1%</t>
  </si>
  <si>
    <t>Film dépoli</t>
  </si>
  <si>
    <t>Fourniture et mise en oeuvre suivant préconisations du fabricant de Film dépoli d'épaisseur totale 100 microns constitué d'un PVC polymère, de 75 microns, enduit d'un adhésif semi permanent sur liner papier, 
Adhesif permettant le ‘’dégazage’’ sur les matériaux de synthèse, et limitant le transfert de l’adhésif durant la dépose.
Aspect dépoli mat.
Transmission des UV : 1%
Transmission lumière visible : 76%</t>
  </si>
  <si>
    <t>Fourniture et mise en oeuvre suivant préconisations du fabricant de Film opacifiant dépaisseur totale 70 microns constitué d'un PVC polymère, enduit d'un adhésif semi permanent sur liner papier, 
Adhesif permettant le ‘’dégazage’’ sur les matériaux de synthèse, et limitant le transfert de l’adhésif durant la dépose.
Couleur depuis l'extérieur : blanc
Transmission des UV : 15%
Transmission lumière visible : 22%</t>
  </si>
  <si>
    <t>Bloc-porte vitré coulissant automatique à 2 vantaux à effacement latéral sur 1 coté</t>
  </si>
  <si>
    <t>Bloc-porte vitré coulissant automatique à 1 vantail à effacement latéral sur 1 coté</t>
  </si>
  <si>
    <t xml:space="preserve">  PV 0,90 m x   2.20 m ht</t>
  </si>
  <si>
    <t xml:space="preserve">  PV 1,10 m x   2.20 m ht</t>
  </si>
  <si>
    <t>Bloc-porte vitré coulissant automatique à 2 vantaux à effacement latéral sur 2 cotés</t>
  </si>
  <si>
    <t>PV film dépoli translucide intégré au double vitrage</t>
  </si>
  <si>
    <t xml:space="preserve">Dimensions :   larg. : jusqu'à 1.00 m  x Haut. : jusqu'à 1,00 m </t>
  </si>
  <si>
    <t xml:space="preserve">Dimensions :   larg. : jusqu'à 2.00 m  x Haut. : jusqu'à 1,00 m </t>
  </si>
  <si>
    <t xml:space="preserve">Dimensions :   larg. : jusqu'à 3.00 m  x Haut. : jusqu'à 1,00 m </t>
  </si>
  <si>
    <t xml:space="preserve">Dimensions :   larg. : jusqu'à 1.00 m  x Haut. :  1,00 m à 2,30 m </t>
  </si>
  <si>
    <t xml:space="preserve">Dimensions :   larg. : jusqu'à 2.00 m  x Haut. : 1,00 m à 2,30 m </t>
  </si>
  <si>
    <t xml:space="preserve">Dimensions :   larg. : jusqu'à 3.00 m  x Haut. : 1,00 m à 2,30 m </t>
  </si>
  <si>
    <t>TRAVAUX DE DEPOSE</t>
  </si>
  <si>
    <t>•   Demi-cloisons plaques de plâtres de  type BA13 sur ossatures métalliques suivant nécessité pour fermeture des zones à traiter avec le reste des locaux restant en fonctionnement, y compris ossature bois et porte d'accès avec serrure à clé.</t>
  </si>
  <si>
    <t>cloison</t>
  </si>
  <si>
    <t>porte</t>
  </si>
  <si>
    <t>Remplacement d’équipements accessoires</t>
  </si>
  <si>
    <t xml:space="preserve"> - acier</t>
  </si>
  <si>
    <t xml:space="preserve"> - aluminium</t>
  </si>
  <si>
    <t xml:space="preserve"> - Nylon</t>
  </si>
  <si>
    <t>Autres serrures (coût de la dépose et adaptation à prévoir, la fourniture est à valoriser dans le cadre des ouvrages neufs)</t>
  </si>
  <si>
    <t>Limiteur  d'ouverture ((coût de la dépose et adaptation à prévoir, la fourniture est à valoriser dans le cadre des ouvrages neufs)</t>
  </si>
  <si>
    <t>Paumelle de porte vitrée</t>
  </si>
  <si>
    <t>Paumelle de fenêtre</t>
  </si>
  <si>
    <t>Tringle manivelle pour volet roulant ou stores, compris clip mural</t>
  </si>
  <si>
    <t>Plus-value pour verre dépoli translucide</t>
  </si>
  <si>
    <t xml:space="preserve">Dépose de stores à lames et/ou volets roulants </t>
  </si>
  <si>
    <t>Entrée d'air hygoréglable</t>
  </si>
  <si>
    <t>Déposes et remplacement</t>
  </si>
  <si>
    <t>Dépose de Châssis et ou portes complets</t>
  </si>
  <si>
    <t>REALISATION DE SURVITRAGES</t>
  </si>
  <si>
    <t>REVISIONS ET MISE EN JEU</t>
  </si>
  <si>
    <t>Révision de joints d'étanchéité</t>
  </si>
  <si>
    <t>Réglage et mise en jeu d'ouvrants de fenêtres, compris huilage et graissage</t>
  </si>
  <si>
    <t>Réglage et mise en jeu de porte, compris huilage et graissage</t>
  </si>
  <si>
    <t xml:space="preserve">Débouchage des trous de buées </t>
  </si>
  <si>
    <t>Béquille double  (modèle à proposer),</t>
  </si>
  <si>
    <t>TRAVAUX PREPARATOIRES ET PROTECTION</t>
  </si>
  <si>
    <t>Dépose châssis toutes dimensions</t>
  </si>
  <si>
    <t>Dépose portes toutes dimensions</t>
  </si>
  <si>
    <t>Béquille double (modèle à proposer),</t>
  </si>
  <si>
    <t>Béquille double sur rosace (modèle à proposer),</t>
  </si>
  <si>
    <t>En complément des doubles vitrages prévus en base de type 4/16/4 à remplissage argon, l'entreprise doit indiquer les plus-values correspondant aux  caractéristiques suivantes :
 - Double vitrage feuilleté de type Stadip pour châssis fixes formant garde-corps, vitrage toute hauteur et portes
 - Double vitrage feuilleté 2 faces, retardateur d'effraction P5A en face extérieure de type STADIP 44.6 classe P5A des Ets SAINT GOBAIN ou techniquement équivalent pour les menuiseries vitrées et portes vitrées.
 - Double-vitrage à facteur solaire renforcé
 - Film dépoli translucide intégré au double vitrage
 - Film technique intégré au double-vitrage</t>
  </si>
  <si>
    <t>Fourniture et mise en oeuvre suivant préconisations du fabricant de film de protection solaire en application extérieure  par film multicouche, non métallisé, spectralement sélectif.
Film de contrôle solaire avec une surface durable résistante aux rayures avec un adhésif acrylique résistant aux conditions climatiques.
Construction du produit:
- Support : Multicouches PET/PMMA
- Adhésif : Acrylique sensible à la pression
- Liner de protection : PET siliconé</t>
  </si>
  <si>
    <t>Fourniture et mise en oeuvre suivant préconisations du fabricant de Film retardateur d'effraction de type SECUR-703i.
Composition :
 - Couche dure résistante aux rayures courantes, permettant une bonne durabilité et facilité d'entretien lors du nettoyage des vitres
 - Polyester de haute qualité optique 150μ
 - Adhésif de liaison
 - Polyester de haute qualité optique 150μ
 - Adhésif de liaison
 - Polyester de haute qualité optique 150μ
 - Adhésif PS renforcé pour accompagner l'élasticité du film en cas de choc, polymérisant avec le verre
 - Liner de protection de l'adhésif, jetable après pose
Transmission des UV : 5%
Transmission lumière visible : 80%
Pose intérieure
Epaisseur 520 microns
Transparent
Résistance à la rupture 85 kg/cm²
Elongation à la rupture : 119%
Retardateur d'effraction selon norme EN 356 : P2A</t>
  </si>
  <si>
    <t>Le présent paragraphe ne concerne que des prestations équivalentes non listés dans le présent bordereau.</t>
  </si>
  <si>
    <t>Coefficient Majoration sur fourniture</t>
  </si>
  <si>
    <t>Coefficient Majoration sous prestation sous traitée</t>
  </si>
  <si>
    <t xml:space="preserve">• Tarif horaire moyen, toutes qualifications confondues pour tous travaux </t>
  </si>
  <si>
    <t>•   Cloisons en dur type contreplaqué de 1o mm suivant nécessité pour fermeture des zones à  traiter avec le reste des locaux restant en fonctionnement, y compris ossature bois et porte d'accès avec serrure à clé.</t>
  </si>
  <si>
    <t>•  Cloisons en simple bâche polyéthylène double épaisseur pour fermeture des zones à traiter  avec  le  reste  des  locaux  restant  en  fonctionnement,  bloquées  avec  poteaux d'ossature  type ossature en acier galvanisé  sur platine  réglable  eUou ossature  bois,
fermeture par fermeture étanche type QUICKPRO ou équivalent</t>
  </si>
  <si>
    <t>porte (ouverture fermeture type QUICKPRO)</t>
  </si>
  <si>
    <t>BPU -  LOT 08 - MENUISERIES EXTERIEURES</t>
  </si>
  <si>
    <t>Protections des sols sur le cheminement d'accès suivant nécessité, murs et plafonds, comprenant bâches polyéthylène en double épaisseur fixés par bandes adhésives, avec renforcement suivant nécessité contre les chocs par panneaux isorel.
Les cloisons provisoires pourront être réalisées de plusieurs façons suivant la nécessité, dans tous les cas du sol jusque sous dalle pour blocage, incluant la dépose des dalles de faux plafonds et stockage soigneux à l'abri, à savoir :</t>
  </si>
  <si>
    <t xml:space="preserve"> </t>
  </si>
  <si>
    <t>INFO</t>
  </si>
  <si>
    <t>Dans tous les cas, les travaux incluent la mise en place de sas étanches, avec bandes adhésives au  sol et en plafonds et jonction des murs  pour assurer une étanchéité parfaite des locaux à la poussière. Les prestations incluront la fourniture, la pose, le déplacement éventuel et le repli en fin de travaux, incluant le nettoyage des lieux. En fonction de la demande, ces travaux pourront être faits par le présent lot exclusivement dans le cas où l'intervention de plusieurs corps d'états serait à prévoir, la demande sera formulée spécifiquement par le Maître de l'ouvrage</t>
  </si>
  <si>
    <t>Dans le cas de châssis en remplacement il sera compté systématiquement la dépose du châssis et/ou porte suivant la configuration y compris descellement du dormant.
De façon générale celle-ci sera à réaliser suivant possibilité le jour de la livraison de la nouvelle menuiserie, afin de ne pas gêner le fonctionnement de l’établissement, dans le cas où il ne pourrait être réalisé la totalité de l’intervention dans la journée, le présent lot devra prévoir l’obturation provisoire en contreplaqué CTBX y compris ossature, et/ou encore porte provisoire avec clé et serrure pour maintien de la sécurité dans le service.
Les déposes devront être stockées soigneusement dans une aire de stockage prévue à cet effet et/ou directement chargée en camion, dans tous les cas aucun stockage inapproprié ne sera toléré.
Toutes les incidences liées à des maladresses lors des déposes, ayant entrainé des traces de chocs, notamment sur les parements des murs attenants, seront réparées aux frais de l’entreprise.
L’ensemble des prestations de dépose, évacuation, frais de décharge devra être incorporé dans le prix de la dépose de la menuiserie.</t>
  </si>
  <si>
    <t>Remplacement d’équipements existants de tous types suivant configuration des lieux, de façon générale produit de même référence et/ou équivalent que celui déposé, sauf impossibilité, incluant rebouchage soigné des anciens trous. Béquilles de portes aux deux faces. (tous types)</t>
  </si>
  <si>
    <t>Le remplacement en cas de vétusté se ferait sur le même modèle que ceux prévus en travaux neufs.
Au présent poste dépose seule y compris évacuation</t>
  </si>
  <si>
    <t xml:space="preserve">Fourniture et mise en œuvre d’ensembles vitrés à trame verticale en aluminium laqué, à rupture de pont thermique, sous avis technique, travaux comprenant : Profilés, vitrage, quincaillerie, équipement et toutes sujétions suivant CCT. Teinte laquage : suivant nuancier RAL avec garantie par le label QUALICOAT.
Double-vitrage isolant en base de type 4/16/4, peu émissif à remplissage argon (16mm), clair
Double vitrage spécifique suivant article ci-après,
Classement acoustique suivant les cas.
Classement A*4.E*4.V*A2. </t>
  </si>
  <si>
    <t>Encastrée</t>
  </si>
  <si>
    <t>En applique</t>
  </si>
  <si>
    <t>Ferme-porte, technologie à came, avec contre piston et glissière type TS93 de DORMA ou techniquement équivalent, posé en applique, finition laqué teinte au choix, force suivant poids du vantail pour toutes les portes avec classement au feu et conforme à la règlementation française relative à l'accessibilité des personnes handicapées (≤ 50 N) 
Ferme porte à bras force en adéquation avec le poids du vantail.</t>
  </si>
  <si>
    <t>Fourniture et mise en œuvre de portes automatiques vitrées avec profilés en aluminium extrudé thermolaqué, à 1 ou 2 vantaux coulissants motorisés, comprenant :
Rail de roulement, monté sur joint d’étanchéité en caoutchouc Néoprène;  Capot de visite en aluminium laqué, articulé, compris flasques d’extrémités; Chariots d’entraînement à doubles galets, assurant un fonctionnement silencieux, réglage en hauteur du vantail sur 25 mm; Vantaux en simple vitrage feuilleté. Compris motorisation, système de commande et toutes sujétions suivant CCT.</t>
  </si>
  <si>
    <t>Visualisation des vantaux par bandes vinyles adhésives positionnables et repositionnables de motifs géométriques ronds Ø5cm, Doubles vitrages spécifiques suivant article ci-après</t>
  </si>
  <si>
    <t xml:space="preserve">Double-vitrage isolant Stadip 2 faces, peu émissif à remplissage argon (16 mm), clair, 
Doubles vitrages spécifiques suivant article ci-après. </t>
  </si>
  <si>
    <t>ENS</t>
  </si>
  <si>
    <t xml:space="preserve">Dimensions totales  :   larg. &gt; 1.00 m x Haut. &gt; 1.00 m </t>
  </si>
  <si>
    <t>Fourniture et mise en œuvre de menuiserie extérieure aluminium à rupture de pont thermique, comprenant : Profilés, cadre dormant, vitrage, ferrage, quincaillerie, équipement et toutes sujétions suivant CCT. Teinte laquage : au choix du maître d'œuvre avec garantie par le label QUALICOAT.
Classement A*4.E*4.V*A2. 
Double-vitrage isolant en base de type 4/16/4, peu émissif à remplissage argon (16mm), clair
Doubles vitrage spécifiques suivant article ci-après,
Classement acoustique suivant les cas.</t>
  </si>
  <si>
    <t xml:space="preserve">Fourniture et mise en œuvre de menuiserie extérieure bois comprenant : 
 - Profil d'ouvrant et dormants épaisseur 78 mm en bois collés en couche avec lamelles de recouvrement, surface lisse, protection anti-bleuissement
 - Renforts métalliques intégrés aux profils (si nécessaire, selon normes officielles d'inertie)
 - Gorge de récupération des eaux avec sorties d'évacuation rapprochées
 - Vitrage, ferrage, quincaillerie, équipement et toutes sujétions. Teinte blanche avec garantie par le label QUALICOAT.
Classement A*3.E*4.V*A2. </t>
  </si>
  <si>
    <t>Fourniture et mise en œuvre de menuiserie extérieure PVC, comprenant : 
 - Profil d'ouvrant à 7 chambres, de 85 mm de section,
 - Profils dormants multichambres, structure "monobloc", pour une étanchéité et une rigidité absolues, adaptée à chaque épaisseur de doublage isolant ; 
 - Renforts métalliques intégrés aux profils (si nécessaire, selon normes officielles d'inertie)
 - Gorge de récupération des eaux avec sorties d'évacuation rapprochées
 - Vitrage, ferrage, quincaillerie, équipement et toutes sujétions suivant CCT. Teinte blanche avec garantie par le label QUALICOAT.
Classement A*4.E*4.V*A2. 
Double-vitrage isolant en base de type 4/16/4, peu émissif à remplissage argon (16mm), clair
Double vitrage spécifique suivant article ci-après,
Classement acoustique suivant les cas.
Double-vitrage isolant, peu émissif à remplissage argon (16 mm), clair, avec suivant localisation :
 - double vitrage en base de type 4/16/4 à remplissage argon
 - double vitrage feuilleté de type Stadip pour châssis fixes formant garde-corps et vitrage toute hauteur
 - double vitrage feuilleté 2 faces, retardateur d'effraction P5A en face extérieure de type STADIP 44.6 classe P5A des Ets SAINT GOBAIN ou techniquement équivalent Classement acoustique suivant les cas.</t>
  </si>
  <si>
    <t>Fourniture et pose de brise-soleil orientables extérieurs en aluminium type store à lamelles empilable de chez WAREMA ou équivalent, assurant la protection solaire et l’occultation totale, travaux comprenant :
Coffre isolé en aluminium, pose sous linteau; Système de brise-soleil orientable agrafé avec lamelles en profilés robustes; Coulisses latérales en applique en alu extrudé;  Traverse supérieure en tôle d’acier zinguée au feu, ouvrant vers le bas, avec mécanisme de montée et d’orientation stable au vent. Compris manoeuvre électrique avec moteur incorporé dans l'axe d'enroulement, toutes coupes, découpes, fixations, prises et scellements, tous embouts, supports de pose, accessoires, tous détails et toutes sujétions suivant CCT.
Finition : Coulisses et Tablier : teinte RAL au choix.</t>
  </si>
  <si>
    <t>Au-delà de 6,90 m²/U</t>
  </si>
  <si>
    <t>Travaux en régie réalisés hors bordereau.</t>
  </si>
  <si>
    <t>Fourniture et pose de volet roulant PVC, comprenant :
Coffre isolé, pose intérieure en feuillure dans linteau. Trappe de révision en partie basse sur toute la largeur. Tabliers de volets roulants à lames ajourées autoporteuses en PVC double parois et lames finales renforcées avec butées, sans ajour, équipée de butée d’arrêt en partie haute. Coulisses fixes en aluminium avec de glissements. Axe d’enroulement en acier galvanisé. Réglage fin de course automatique. Système de protection anti-obstacle pendant les manipulations. Protection anti-intrusion. Verrou automatique résistant à des relevages de 25 kg. Compris manoeuvre électrique  avec moteur incorporé dans l'axe d'enroulement, toutes coupes, découpes, fixations, prises et scellements, tous embouts, supports de pose, accessoires, tous détails et toutes sujétions suivant CCT.
Compris tringle manivelle amovible et sujétions de manoeuvre lors des débrayages de moteur.
Performance acoustique :  Dnew + Ctr ≥ 40 dB
Finition : Coulisses et Tablier : teinte RAL au choix.</t>
  </si>
  <si>
    <t>Fourniture et pose de volet roulant aluminium, comprenant :
Coffre isolé, pose intérieure en feuillure dans linteau. Trappe de révision en partie basse sur toute la largeur. Tablier avec assemblage fixe par coulissement des lames ajourées en aluminium double paroi avec mousse isolante, pas de 37 mm, lame finale en alu laqué dans la teinte des autres lames, équipée de butée d’arrêt en partie haute. Coulisses fixes en aluminium avec 2 joints d’insonorisation. Axe d’enroulement en acier galvanisé. Réglage fin de course automatique. Système de protection anti-obstacle pendant les manipulations. Protection anti-intrusion. Verrou automatique résistant à des relevages de 25 kg. Compris manoeuvre électrique débrayable avec moteur incorporé dans l'axe d'enroulement, toutes coupes, découpes, fixations, prises et scellements, tous embouts, supports de pose, accessoires, tous détails et toutes sujétions suivant CCT.
Compris tringle manivelle amovible et sujétions de manoeuvre lors des débrayages de moteur.
Performance acoustique :  Dnew + Ctr ≥ 40 dB
Finition : Coulisses et Tablier : teinte RAL au choix.</t>
  </si>
  <si>
    <t xml:space="preserve">Dimensions totales : larg. : 1.00 m x Haut. : 1.00 m </t>
  </si>
  <si>
    <t>H</t>
  </si>
  <si>
    <t>TRAVAUX EN REGIE</t>
  </si>
  <si>
    <t>COEFFICIENT</t>
  </si>
  <si>
    <t>MAIN D'ŒUVRE DIAGNOSTIC  / DÉPANNAGE  / RECHERCHE DIVERSES / REPÉRAGE</t>
  </si>
  <si>
    <t>Prix horaires de main-d'œuvre pour heures de jour, qualification niveau Chef d'Equipe / Chef de Chantier</t>
  </si>
  <si>
    <t>Prix horaires de main-d'œuvre pour heures de jour, qualification niveau Compagnon / Ouvrier qualifié</t>
  </si>
  <si>
    <t>Prix horaires de main-d'œuvre pour heures de jour, qualification niveau Aide Compagnon</t>
  </si>
  <si>
    <t>Majorations pour astreintes et pour heures de nuits, de dimanche ou jours fériés, qualification niveau Chef d'Equipe / Chef de Chantier</t>
  </si>
  <si>
    <t>Prix horaires de main-d'œuvre pour heures de nuit, qualification niveau Chef d'Equipe / Chef de Chantier</t>
  </si>
  <si>
    <t>Prix horaires de main-d'œuvre pour heures de nuit, qualification niveau Compagnon / Ouvrier qualifié</t>
  </si>
  <si>
    <t>Prix horaires de main-d'œuvre pour heures de nuit, qualification niveau Aide Compagnon</t>
  </si>
  <si>
    <t>Majoration du Taux Horaire en cas d'intervention Sous-Section 4</t>
  </si>
  <si>
    <t>En fin de travaux, l'entreprise devra la remise d'un dossier d'ouvrages exécutés (D.O.E.) comprenant les plans de recollement, fiche techniques, notices diverses et mode d'emploi.
Prestations réputées incluses dans le bordereau de prix ci-dessus</t>
  </si>
  <si>
    <r>
      <t xml:space="preserve">Le présent bordereau de simulation doit être rempli de façon exhaustive par toutes les entreprises candidates à l'accord cadre de l'Hôpial NOVO, faute de quoi l'offre ne pourra être validée et sera donc rejetée,  étant précisé que ce document a une même valeur contractuelle au même titre que toutes les pièces du marché.
Les prestations à chiffrer par l'entreprise, indiquées ci-après, doivent tenir compte de toutes les contraintes mentionnées dans le dossier de consultation, rappelées au CCAP, CCTP et annexes et CPTC notamment l'entreprise, une fois son offre validée, ne pourra se prévaloir d'aucune réclamation au motif que le présent devis serait incomplet et/ou manquerait de précisions, dans la mesure où celles ci seraient indiquées dans les différents documents précisés ci-avant.
Les contraintes à prendre en compte, listé de manière non exhaustive, seront notamment le travail en site occupé, les procédures d'hygiène à mettre en place, les contraintes calendaires imposées par la MOA, la fourniture ou la mise à disposition des études et plans d'exécution, DOE etc.
Les interventions définies ci-après n'ont pas de lieu géographique précis, elles sont susceptibles d'être réalisées dans n'importe quel établissement géré par l'Hôpital NOVO, pour tous types de locaux, incluant travaux préparatoires suivant les indications portées ci-après.
Tous les travaux prévus ci-après devront être réalisés suivant les règles de l'art à la date du marché et plus précisément aux DTU s'y rapportant pour chaque lot considéré.
</t>
    </r>
    <r>
      <rPr>
        <sz val="10"/>
        <color rgb="FF0070C0"/>
        <rFont val="Calibri"/>
        <family val="2"/>
        <scheme val="minor"/>
      </rPr>
      <t>Toutes les prestations s'entendent fournitures, poses, main-d'oeuvre et évacuations comprises dans le prix de l'entreprise.</t>
    </r>
    <r>
      <rPr>
        <sz val="10"/>
        <rFont val="Calibri"/>
        <family val="2"/>
        <scheme val="minor"/>
      </rPr>
      <t xml:space="preserve">
Si l'entreprise propose en variantes des produits et prestations différentes de celles définies dans le présent dossier, elle doit justifier ses écarts et détaillés ses variantes. Tous les produits hors présent bordereau feront systématiquement l'objet de la présentation du devis fournisseur par l'entreprise. L'entreprise devra fournir toutes ses justifications de prix ainsi que préciser ses sous-traitances et les montants attribués à chaque sous-traitant.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</si>
</sst>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quot;MEX&quot;\-00"/>
    <numFmt numFmtId="165" formatCode="&quot;GOMA&quot;\-00"/>
  </numFmts>
  <fonts count="20">
    <font>
      <sz val="10"/>
      <name val="Arial"/>
    </font>
    <font>
      <sz val="10"/>
      <name val="Arial"/>
    </font>
    <font>
      <sz val="10"/>
      <name val="Arial"/>
      <family val="2"/>
    </font>
    <font>
      <sz val="8"/>
      <name val="Arial"/>
      <family val="2"/>
    </font>
    <font>
      <sz val="10"/>
      <name val="Courier 10 Pitch"/>
    </font>
    <font>
      <b/>
      <sz val="14"/>
      <name val="Calibri"/>
      <family val="2"/>
      <scheme val="minor"/>
    </font>
    <font>
      <sz val="14"/>
      <name val="Calibri"/>
      <family val="2"/>
      <scheme val="minor"/>
    </font>
    <font>
      <b/>
      <sz val="10"/>
      <name val="Calibri"/>
      <family val="2"/>
      <scheme val="minor"/>
    </font>
    <font>
      <sz val="10"/>
      <name val="Calibri"/>
      <family val="2"/>
      <scheme val="minor"/>
    </font>
    <font>
      <b/>
      <sz val="8"/>
      <name val="Calibri"/>
      <family val="2"/>
      <scheme val="minor"/>
    </font>
    <font>
      <b/>
      <sz val="9"/>
      <name val="Calibri"/>
      <family val="2"/>
      <scheme val="minor"/>
    </font>
    <font>
      <sz val="9"/>
      <name val="Calibri"/>
      <family val="2"/>
      <scheme val="minor"/>
    </font>
    <font>
      <sz val="8"/>
      <name val="Calibri"/>
      <family val="2"/>
      <scheme val="minor"/>
    </font>
    <font>
      <b/>
      <i/>
      <sz val="10"/>
      <name val="Calibri"/>
      <family val="2"/>
      <scheme val="minor"/>
    </font>
    <font>
      <u/>
      <sz val="10"/>
      <name val="Calibri"/>
      <family val="2"/>
      <scheme val="minor"/>
    </font>
    <font>
      <u/>
      <sz val="11"/>
      <name val="Calibri"/>
      <family val="2"/>
      <scheme val="minor"/>
    </font>
    <font>
      <b/>
      <u val="double"/>
      <sz val="10"/>
      <name val="Calibri"/>
      <family val="2"/>
      <scheme val="minor"/>
    </font>
    <font>
      <b/>
      <u/>
      <sz val="10"/>
      <name val="Calibri"/>
      <family val="2"/>
      <scheme val="minor"/>
    </font>
    <font>
      <i/>
      <sz val="10"/>
      <name val="Calibri"/>
      <family val="2"/>
      <scheme val="minor"/>
    </font>
    <font>
      <sz val="10"/>
      <color rgb="FF0070C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34998626667073579"/>
        <bgColor indexed="64"/>
      </patternFill>
    </fill>
  </fills>
  <borders count="27">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rgb="FF000000"/>
      </left>
      <right style="thin">
        <color rgb="FF000000"/>
      </right>
      <top/>
      <bottom/>
      <diagonal/>
    </border>
  </borders>
  <cellStyleXfs count="5">
    <xf numFmtId="0" fontId="0" fillId="0" borderId="0"/>
    <xf numFmtId="44" fontId="1" fillId="0" borderId="0" applyFont="0" applyFill="0" applyBorder="0" applyAlignment="0" applyProtection="0"/>
    <xf numFmtId="0" fontId="2" fillId="0" borderId="0"/>
    <xf numFmtId="0" fontId="4" fillId="0" borderId="0"/>
    <xf numFmtId="9" fontId="1" fillId="0" borderId="0" applyFont="0" applyFill="0" applyBorder="0" applyAlignment="0" applyProtection="0"/>
  </cellStyleXfs>
  <cellXfs count="87">
    <xf numFmtId="0" fontId="0" fillId="0" borderId="0" xfId="0"/>
    <xf numFmtId="0" fontId="8" fillId="3" borderId="5" xfId="0" applyFont="1" applyFill="1" applyBorder="1" applyAlignment="1" applyProtection="1">
      <alignment horizontal="center" vertical="center"/>
    </xf>
    <xf numFmtId="0" fontId="8" fillId="2" borderId="12" xfId="0" applyFont="1" applyFill="1" applyBorder="1" applyAlignment="1" applyProtection="1">
      <alignment horizontal="center" vertical="center"/>
    </xf>
    <xf numFmtId="0" fontId="8" fillId="2" borderId="12" xfId="0" applyFont="1" applyFill="1" applyBorder="1" applyAlignment="1" applyProtection="1">
      <alignment vertical="center"/>
    </xf>
    <xf numFmtId="0" fontId="8" fillId="0" borderId="13" xfId="0" applyFont="1" applyBorder="1" applyAlignment="1" applyProtection="1">
      <alignment vertical="center"/>
    </xf>
    <xf numFmtId="0" fontId="9" fillId="0" borderId="7" xfId="0" applyFont="1" applyBorder="1" applyAlignment="1" applyProtection="1">
      <alignment horizontal="center" vertical="center"/>
    </xf>
    <xf numFmtId="0" fontId="10" fillId="0" borderId="4" xfId="0" applyFont="1" applyBorder="1" applyAlignment="1" applyProtection="1">
      <alignment vertical="center"/>
    </xf>
    <xf numFmtId="0" fontId="10" fillId="0" borderId="4" xfId="0" applyFont="1" applyBorder="1" applyAlignment="1" applyProtection="1">
      <alignment horizontal="center" vertical="center"/>
    </xf>
    <xf numFmtId="0" fontId="10" fillId="0" borderId="5" xfId="0" applyFont="1" applyBorder="1" applyAlignment="1" applyProtection="1">
      <alignment horizontal="center" vertical="center"/>
    </xf>
    <xf numFmtId="0" fontId="10" fillId="0" borderId="6" xfId="0" applyFont="1" applyBorder="1" applyAlignment="1" applyProtection="1">
      <alignment horizontal="center" vertical="center"/>
    </xf>
    <xf numFmtId="0" fontId="8" fillId="0" borderId="8" xfId="0" applyFont="1" applyBorder="1" applyAlignment="1" applyProtection="1">
      <alignment vertical="center"/>
    </xf>
    <xf numFmtId="0" fontId="13" fillId="0" borderId="1" xfId="0" applyFont="1" applyBorder="1" applyAlignment="1" applyProtection="1">
      <alignment horizontal="center" vertical="center"/>
    </xf>
    <xf numFmtId="0" fontId="13" fillId="0" borderId="2" xfId="0" applyFont="1" applyBorder="1" applyAlignment="1" applyProtection="1">
      <alignment horizontal="center" vertical="center"/>
    </xf>
    <xf numFmtId="0" fontId="8" fillId="0" borderId="3" xfId="0" applyFont="1" applyBorder="1" applyAlignment="1" applyProtection="1">
      <alignment vertical="center"/>
    </xf>
    <xf numFmtId="0" fontId="14" fillId="0" borderId="3" xfId="0" applyFont="1" applyBorder="1" applyAlignment="1" applyProtection="1">
      <alignment vertical="center" wrapText="1"/>
    </xf>
    <xf numFmtId="0" fontId="8" fillId="0" borderId="1" xfId="0" applyFont="1" applyBorder="1" applyAlignment="1" applyProtection="1">
      <alignment horizontal="center" vertical="center"/>
    </xf>
    <xf numFmtId="0" fontId="8" fillId="0" borderId="3" xfId="0" applyFont="1" applyFill="1" applyBorder="1" applyAlignment="1" applyProtection="1">
      <alignment vertical="center" wrapText="1"/>
    </xf>
    <xf numFmtId="0" fontId="11" fillId="0" borderId="1" xfId="0" applyFont="1" applyFill="1" applyBorder="1" applyAlignment="1" applyProtection="1">
      <alignment horizontal="center" vertical="center"/>
    </xf>
    <xf numFmtId="0" fontId="8" fillId="0" borderId="26" xfId="0" applyFont="1" applyFill="1" applyBorder="1" applyAlignment="1">
      <alignment horizontal="left" vertical="center" wrapText="1"/>
    </xf>
    <xf numFmtId="0" fontId="8" fillId="0" borderId="1" xfId="0" applyFont="1" applyFill="1" applyBorder="1" applyAlignment="1" applyProtection="1">
      <alignment horizontal="center" vertical="center"/>
    </xf>
    <xf numFmtId="0" fontId="8" fillId="0" borderId="0" xfId="0" applyFont="1" applyFill="1" applyAlignment="1" applyProtection="1">
      <alignment horizontal="center" vertical="center"/>
    </xf>
    <xf numFmtId="0" fontId="11" fillId="0" borderId="1" xfId="0" applyFont="1" applyBorder="1" applyAlignment="1" applyProtection="1">
      <alignment horizontal="center" vertical="center"/>
    </xf>
    <xf numFmtId="0" fontId="15" fillId="0" borderId="0" xfId="0" applyFont="1" applyBorder="1" applyAlignment="1">
      <alignment horizontal="justify" vertical="center"/>
    </xf>
    <xf numFmtId="0" fontId="7" fillId="0" borderId="0" xfId="0" applyFont="1" applyBorder="1" applyAlignment="1">
      <alignment horizontal="justify" vertical="center"/>
    </xf>
    <xf numFmtId="0" fontId="8" fillId="0" borderId="0" xfId="0" applyFont="1" applyBorder="1" applyAlignment="1">
      <alignment horizontal="justify" vertical="center"/>
    </xf>
    <xf numFmtId="0" fontId="7" fillId="0" borderId="0" xfId="0" applyFont="1" applyAlignment="1">
      <alignment horizontal="justify" vertical="center"/>
    </xf>
    <xf numFmtId="0" fontId="8" fillId="0" borderId="0" xfId="0" applyFont="1" applyAlignment="1">
      <alignment horizontal="justify" vertical="center"/>
    </xf>
    <xf numFmtId="0" fontId="16" fillId="0" borderId="3" xfId="0" applyFont="1" applyBorder="1" applyAlignment="1" applyProtection="1">
      <alignment vertical="center"/>
    </xf>
    <xf numFmtId="0" fontId="14" fillId="0" borderId="3" xfId="0" applyFont="1" applyBorder="1" applyAlignment="1" applyProtection="1">
      <alignment vertical="center"/>
    </xf>
    <xf numFmtId="0" fontId="8" fillId="0" borderId="3" xfId="0" applyFont="1" applyBorder="1" applyAlignment="1" applyProtection="1">
      <alignment vertical="center" wrapText="1"/>
    </xf>
    <xf numFmtId="0" fontId="17" fillId="0" borderId="3" xfId="0" applyFont="1" applyBorder="1" applyAlignment="1" applyProtection="1">
      <alignment vertical="center"/>
    </xf>
    <xf numFmtId="0" fontId="8" fillId="0" borderId="3" xfId="0" applyFont="1" applyBorder="1" applyAlignment="1">
      <alignment vertical="center"/>
    </xf>
    <xf numFmtId="0" fontId="8" fillId="0" borderId="3" xfId="0" applyFont="1" applyFill="1" applyBorder="1" applyAlignment="1" applyProtection="1">
      <alignment vertical="center"/>
    </xf>
    <xf numFmtId="0" fontId="7" fillId="0" borderId="3" xfId="0" applyFont="1" applyFill="1" applyBorder="1" applyAlignment="1" applyProtection="1">
      <alignment vertical="center"/>
    </xf>
    <xf numFmtId="0" fontId="18" fillId="0" borderId="3" xfId="0" applyFont="1" applyBorder="1" applyAlignment="1" applyProtection="1">
      <alignment vertical="center" wrapText="1"/>
    </xf>
    <xf numFmtId="0" fontId="8" fillId="0" borderId="10" xfId="0" applyFont="1" applyBorder="1" applyAlignment="1" applyProtection="1">
      <alignment vertical="center"/>
    </xf>
    <xf numFmtId="0" fontId="8" fillId="0" borderId="2" xfId="0" applyFont="1" applyBorder="1" applyAlignment="1" applyProtection="1">
      <alignment vertical="center"/>
    </xf>
    <xf numFmtId="0" fontId="8" fillId="0" borderId="0" xfId="0" applyFont="1" applyAlignment="1" applyProtection="1">
      <alignment vertical="center"/>
    </xf>
    <xf numFmtId="0" fontId="6" fillId="0" borderId="0" xfId="0" applyFont="1" applyAlignment="1" applyProtection="1">
      <alignment vertical="center"/>
    </xf>
    <xf numFmtId="0" fontId="7" fillId="0" borderId="14" xfId="0" applyFont="1" applyBorder="1" applyAlignment="1" applyProtection="1">
      <alignment horizontal="left" vertical="center"/>
    </xf>
    <xf numFmtId="0" fontId="10" fillId="2" borderId="14" xfId="0" applyNumberFormat="1" applyFont="1" applyFill="1" applyBorder="1" applyAlignment="1" applyProtection="1">
      <alignment horizontal="centerContinuous" vertical="center"/>
      <protection locked="0"/>
    </xf>
    <xf numFmtId="0" fontId="11" fillId="2" borderId="0" xfId="0" applyNumberFormat="1" applyFont="1" applyFill="1" applyBorder="1" applyAlignment="1" applyProtection="1">
      <alignment horizontal="centerContinuous" vertical="center"/>
      <protection locked="0"/>
    </xf>
    <xf numFmtId="0" fontId="10" fillId="2" borderId="0" xfId="0" applyNumberFormat="1" applyFont="1" applyFill="1" applyBorder="1" applyAlignment="1" applyProtection="1">
      <alignment horizontal="centerContinuous" vertical="center"/>
      <protection locked="0"/>
    </xf>
    <xf numFmtId="0" fontId="11" fillId="2" borderId="18" xfId="0" applyNumberFormat="1" applyFont="1" applyFill="1" applyBorder="1" applyAlignment="1" applyProtection="1">
      <alignment horizontal="centerContinuous" vertical="center"/>
      <protection locked="0"/>
    </xf>
    <xf numFmtId="164" fontId="12" fillId="0" borderId="16" xfId="3" applyNumberFormat="1" applyFont="1" applyFill="1" applyBorder="1" applyAlignment="1" applyProtection="1">
      <alignment horizontal="center" vertical="center"/>
    </xf>
    <xf numFmtId="165" fontId="12" fillId="0" borderId="16" xfId="3" applyNumberFormat="1" applyFont="1" applyFill="1" applyBorder="1" applyAlignment="1" applyProtection="1">
      <alignment horizontal="center" vertical="center"/>
    </xf>
    <xf numFmtId="0" fontId="16" fillId="0" borderId="3" xfId="0" applyFont="1" applyBorder="1" applyAlignment="1" applyProtection="1">
      <alignment vertical="center" wrapText="1"/>
    </xf>
    <xf numFmtId="0" fontId="8" fillId="0" borderId="2" xfId="0" applyFont="1" applyBorder="1" applyAlignment="1" applyProtection="1">
      <alignment vertical="center"/>
      <protection locked="0"/>
    </xf>
    <xf numFmtId="0" fontId="8" fillId="0" borderId="2" xfId="0" applyFont="1" applyFill="1" applyBorder="1" applyAlignment="1" applyProtection="1">
      <alignment vertical="center"/>
      <protection locked="0"/>
    </xf>
    <xf numFmtId="0" fontId="7" fillId="0" borderId="0" xfId="0" applyFont="1" applyFill="1" applyAlignment="1" applyProtection="1">
      <alignment vertical="center"/>
    </xf>
    <xf numFmtId="0" fontId="8" fillId="0" borderId="0" xfId="0" applyFont="1" applyFill="1" applyAlignment="1" applyProtection="1">
      <alignment vertical="center"/>
    </xf>
    <xf numFmtId="0" fontId="7" fillId="0" borderId="0" xfId="0" applyFont="1" applyFill="1" applyAlignment="1" applyProtection="1">
      <alignment vertical="center" wrapText="1"/>
    </xf>
    <xf numFmtId="0" fontId="8" fillId="0" borderId="1" xfId="0" applyFont="1" applyFill="1" applyBorder="1" applyAlignment="1">
      <alignment horizontal="left" vertical="center" wrapText="1"/>
    </xf>
    <xf numFmtId="0" fontId="8" fillId="0" borderId="0" xfId="0" applyFont="1" applyAlignment="1" applyProtection="1">
      <alignment horizontal="center" vertical="center"/>
    </xf>
    <xf numFmtId="0" fontId="17" fillId="0" borderId="3" xfId="0" applyFont="1" applyBorder="1" applyAlignment="1" applyProtection="1">
      <alignment vertical="center" wrapText="1"/>
    </xf>
    <xf numFmtId="0" fontId="8" fillId="0" borderId="3" xfId="0" applyFont="1" applyBorder="1" applyAlignment="1" applyProtection="1">
      <alignment horizontal="left" vertical="center" wrapText="1"/>
    </xf>
    <xf numFmtId="0" fontId="8" fillId="0" borderId="3" xfId="0" applyFont="1" applyBorder="1" applyAlignment="1" applyProtection="1">
      <alignment horizontal="left" vertical="center"/>
    </xf>
    <xf numFmtId="0" fontId="8" fillId="0" borderId="1" xfId="0" applyFont="1" applyBorder="1" applyAlignment="1" applyProtection="1">
      <alignment vertical="center"/>
    </xf>
    <xf numFmtId="0" fontId="8" fillId="0" borderId="1" xfId="0" applyFont="1" applyBorder="1" applyAlignment="1" applyProtection="1">
      <alignment vertical="center"/>
      <protection locked="0"/>
    </xf>
    <xf numFmtId="0" fontId="8" fillId="0" borderId="3" xfId="0" applyFont="1" applyBorder="1" applyAlignment="1">
      <alignment horizontal="left" vertical="center" wrapText="1"/>
    </xf>
    <xf numFmtId="0" fontId="8" fillId="0" borderId="1" xfId="0" applyFont="1" applyFill="1" applyBorder="1" applyAlignment="1" applyProtection="1">
      <alignment vertical="center"/>
    </xf>
    <xf numFmtId="0" fontId="8" fillId="0" borderId="2" xfId="0" applyFont="1" applyFill="1" applyBorder="1" applyAlignment="1" applyProtection="1">
      <alignment vertical="center"/>
    </xf>
    <xf numFmtId="0" fontId="8" fillId="0" borderId="19" xfId="0" applyFont="1" applyFill="1" applyBorder="1" applyAlignment="1" applyProtection="1">
      <alignment vertical="center"/>
    </xf>
    <xf numFmtId="164" fontId="12" fillId="0" borderId="17" xfId="3" applyNumberFormat="1" applyFont="1" applyFill="1" applyBorder="1" applyAlignment="1" applyProtection="1">
      <alignment horizontal="center" vertical="center"/>
    </xf>
    <xf numFmtId="0" fontId="13" fillId="0" borderId="9" xfId="0" applyFont="1" applyBorder="1" applyAlignment="1" applyProtection="1">
      <alignment horizontal="right" vertical="center"/>
    </xf>
    <xf numFmtId="0" fontId="8" fillId="0" borderId="11" xfId="0" applyFont="1" applyBorder="1" applyAlignment="1" applyProtection="1">
      <alignment vertical="center"/>
    </xf>
    <xf numFmtId="0" fontId="12" fillId="0" borderId="0" xfId="0" applyFont="1" applyAlignment="1" applyProtection="1">
      <alignment horizontal="center" vertical="center"/>
    </xf>
    <xf numFmtId="0" fontId="8" fillId="4" borderId="26" xfId="0" applyFont="1" applyFill="1" applyBorder="1" applyAlignment="1">
      <alignment horizontal="left" vertical="center" wrapText="1"/>
    </xf>
    <xf numFmtId="0" fontId="8" fillId="4" borderId="2" xfId="0" applyFont="1" applyFill="1" applyBorder="1" applyAlignment="1" applyProtection="1">
      <alignment vertical="center"/>
      <protection locked="0"/>
    </xf>
    <xf numFmtId="44" fontId="8" fillId="0" borderId="26" xfId="1" applyFont="1" applyFill="1" applyBorder="1" applyAlignment="1">
      <alignment horizontal="left" vertical="center" wrapText="1"/>
    </xf>
    <xf numFmtId="44" fontId="8" fillId="0" borderId="2" xfId="0" applyNumberFormat="1" applyFont="1" applyFill="1" applyBorder="1" applyAlignment="1" applyProtection="1">
      <alignment vertical="center"/>
      <protection locked="0"/>
    </xf>
    <xf numFmtId="0" fontId="8" fillId="0" borderId="0" xfId="0" applyFont="1" applyBorder="1" applyAlignment="1">
      <alignment horizontal="justify" vertical="center" wrapText="1"/>
    </xf>
    <xf numFmtId="0" fontId="8" fillId="0" borderId="0" xfId="0" applyFont="1" applyBorder="1" applyAlignment="1">
      <alignment horizontal="left" vertical="center" wrapText="1"/>
    </xf>
    <xf numFmtId="0" fontId="8" fillId="0" borderId="9" xfId="0" applyFont="1" applyBorder="1" applyAlignment="1" applyProtection="1">
      <alignment horizontal="right" vertical="center"/>
    </xf>
    <xf numFmtId="0" fontId="8" fillId="0" borderId="0" xfId="0" applyFont="1" applyAlignment="1">
      <alignment horizontal="justify" vertical="center" wrapText="1"/>
    </xf>
    <xf numFmtId="0" fontId="8" fillId="0" borderId="14" xfId="0" applyFont="1" applyBorder="1" applyAlignment="1" applyProtection="1">
      <alignment horizontal="center" vertical="center"/>
    </xf>
    <xf numFmtId="9" fontId="8" fillId="0" borderId="1" xfId="0" applyNumberFormat="1" applyFont="1" applyBorder="1" applyAlignment="1" applyProtection="1">
      <alignment horizontal="center" vertical="center"/>
      <protection locked="0"/>
    </xf>
    <xf numFmtId="9" fontId="8" fillId="0" borderId="26" xfId="4" applyFont="1" applyFill="1" applyBorder="1" applyAlignment="1">
      <alignment horizontal="right" vertical="center" wrapText="1"/>
    </xf>
    <xf numFmtId="0" fontId="8" fillId="0" borderId="20" xfId="0" applyNumberFormat="1" applyFont="1" applyFill="1" applyBorder="1" applyAlignment="1" applyProtection="1">
      <alignment horizontal="left" vertical="center" wrapText="1"/>
      <protection locked="0"/>
    </xf>
    <xf numFmtId="0" fontId="8" fillId="0" borderId="21" xfId="0" applyNumberFormat="1" applyFont="1" applyFill="1" applyBorder="1" applyAlignment="1" applyProtection="1">
      <alignment horizontal="left" vertical="center"/>
      <protection locked="0"/>
    </xf>
    <xf numFmtId="0" fontId="8" fillId="0" borderId="22" xfId="0" applyNumberFormat="1" applyFont="1" applyFill="1" applyBorder="1" applyAlignment="1" applyProtection="1">
      <alignment horizontal="left" vertical="center"/>
      <protection locked="0"/>
    </xf>
    <xf numFmtId="0" fontId="8" fillId="0" borderId="23" xfId="0" applyNumberFormat="1" applyFont="1" applyFill="1" applyBorder="1" applyAlignment="1" applyProtection="1">
      <alignment horizontal="left" vertical="center"/>
      <protection locked="0"/>
    </xf>
    <xf numFmtId="0" fontId="8" fillId="0" borderId="24" xfId="0" applyNumberFormat="1" applyFont="1" applyFill="1" applyBorder="1" applyAlignment="1" applyProtection="1">
      <alignment horizontal="left" vertical="center"/>
      <protection locked="0"/>
    </xf>
    <xf numFmtId="0" fontId="8" fillId="0" borderId="25" xfId="0" applyNumberFormat="1" applyFont="1" applyFill="1" applyBorder="1" applyAlignment="1" applyProtection="1">
      <alignment horizontal="left" vertical="center"/>
      <protection locked="0"/>
    </xf>
    <xf numFmtId="0" fontId="5" fillId="2" borderId="15"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5" fillId="2" borderId="13" xfId="0" applyFont="1" applyFill="1" applyBorder="1" applyAlignment="1" applyProtection="1">
      <alignment horizontal="center" vertical="center"/>
    </xf>
  </cellXfs>
  <cellStyles count="5">
    <cellStyle name="Monétaire" xfId="1" builtinId="4"/>
    <cellStyle name="Normal" xfId="0" builtinId="0"/>
    <cellStyle name="Normal 2" xfId="2"/>
    <cellStyle name="Normal_ANT_BORD_ AVM_DCE_092008" xfId="3"/>
    <cellStyle name="Pourcentag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7"/>
  <sheetViews>
    <sheetView tabSelected="1" zoomScale="130" zoomScaleNormal="130" zoomScaleSheetLayoutView="130" workbookViewId="0">
      <pane xSplit="1" ySplit="3" topLeftCell="B4" activePane="bottomRight" state="frozen"/>
      <selection pane="topRight" activeCell="B1" sqref="B1"/>
      <selection pane="bottomLeft" activeCell="A4" sqref="A4"/>
      <selection pane="bottomRight" sqref="A1:F1"/>
    </sheetView>
  </sheetViews>
  <sheetFormatPr baseColWidth="10" defaultColWidth="11.42578125" defaultRowHeight="12.75"/>
  <cols>
    <col min="1" max="1" width="7.7109375" style="66" customWidth="1"/>
    <col min="2" max="2" width="70.7109375" style="37" customWidth="1"/>
    <col min="3" max="3" width="6.7109375" style="53" customWidth="1"/>
    <col min="4" max="4" width="10.7109375" style="37" customWidth="1"/>
    <col min="5" max="5" width="10.7109375" style="53" customWidth="1"/>
    <col min="6" max="6" width="15.7109375" style="37" customWidth="1"/>
    <col min="7" max="7" width="24" style="37" bestFit="1" customWidth="1"/>
    <col min="8" max="16384" width="11.42578125" style="37"/>
  </cols>
  <sheetData>
    <row r="1" spans="1:7" s="38" customFormat="1" ht="20.25" customHeight="1" thickBot="1">
      <c r="A1" s="84" t="s">
        <v>171</v>
      </c>
      <c r="B1" s="85"/>
      <c r="C1" s="85"/>
      <c r="D1" s="85"/>
      <c r="E1" s="85"/>
      <c r="F1" s="86"/>
    </row>
    <row r="2" spans="1:7" ht="30.75" customHeight="1" thickBot="1">
      <c r="A2" s="39" t="s">
        <v>6</v>
      </c>
      <c r="B2" s="1"/>
      <c r="C2" s="2"/>
      <c r="D2" s="3"/>
      <c r="E2" s="2"/>
      <c r="F2" s="4"/>
    </row>
    <row r="3" spans="1:7" ht="13.5" thickBot="1">
      <c r="A3" s="5" t="s">
        <v>7</v>
      </c>
      <c r="B3" s="6" t="s">
        <v>0</v>
      </c>
      <c r="C3" s="7" t="s">
        <v>1</v>
      </c>
      <c r="D3" s="8" t="s">
        <v>2</v>
      </c>
      <c r="E3" s="8" t="s">
        <v>36</v>
      </c>
      <c r="F3" s="9" t="s">
        <v>3</v>
      </c>
    </row>
    <row r="4" spans="1:7">
      <c r="A4" s="40" t="s">
        <v>37</v>
      </c>
      <c r="B4" s="42"/>
      <c r="C4" s="41"/>
      <c r="D4" s="41"/>
      <c r="E4" s="42"/>
      <c r="F4" s="43"/>
    </row>
    <row r="5" spans="1:7" ht="124.9" customHeight="1">
      <c r="A5" s="78" t="s">
        <v>210</v>
      </c>
      <c r="B5" s="79"/>
      <c r="C5" s="79"/>
      <c r="D5" s="79"/>
      <c r="E5" s="79"/>
      <c r="F5" s="80"/>
    </row>
    <row r="6" spans="1:7" ht="124.9" customHeight="1" thickBot="1">
      <c r="A6" s="81"/>
      <c r="B6" s="82"/>
      <c r="C6" s="82"/>
      <c r="D6" s="82"/>
      <c r="E6" s="82"/>
      <c r="F6" s="83"/>
    </row>
    <row r="7" spans="1:7" ht="13.5" thickBot="1">
      <c r="A7" s="5" t="s">
        <v>7</v>
      </c>
      <c r="B7" s="6" t="s">
        <v>0</v>
      </c>
      <c r="C7" s="7" t="s">
        <v>1</v>
      </c>
      <c r="D7" s="8" t="s">
        <v>2</v>
      </c>
      <c r="E7" s="8" t="s">
        <v>36</v>
      </c>
      <c r="F7" s="9" t="s">
        <v>3</v>
      </c>
    </row>
    <row r="8" spans="1:7">
      <c r="A8" s="44" t="str">
        <f>IF(ISTEXT($C8),COUNTA($C$8:$C8),"")</f>
        <v/>
      </c>
      <c r="B8" s="10"/>
      <c r="C8" s="21"/>
      <c r="D8" s="11"/>
      <c r="E8" s="11"/>
      <c r="F8" s="12"/>
    </row>
    <row r="9" spans="1:7">
      <c r="A9" s="45"/>
      <c r="B9" s="46" t="s">
        <v>131</v>
      </c>
      <c r="C9" s="21"/>
      <c r="D9" s="11"/>
      <c r="E9" s="11"/>
      <c r="F9" s="12"/>
    </row>
    <row r="10" spans="1:7">
      <c r="A10" s="44"/>
      <c r="B10" s="13"/>
      <c r="C10" s="21"/>
      <c r="D10" s="11"/>
      <c r="E10" s="11"/>
      <c r="F10" s="12"/>
    </row>
    <row r="11" spans="1:7">
      <c r="A11" s="45"/>
      <c r="B11" s="14" t="s">
        <v>156</v>
      </c>
      <c r="C11" s="21"/>
      <c r="D11" s="15"/>
      <c r="E11" s="15"/>
      <c r="F11" s="47"/>
    </row>
    <row r="12" spans="1:7" s="50" customFormat="1" ht="76.5">
      <c r="A12" s="44">
        <f>IF(ISTEXT($C12),COUNTA($C$8:$C12),"")</f>
        <v>1</v>
      </c>
      <c r="B12" s="16" t="s">
        <v>172</v>
      </c>
      <c r="C12" s="17" t="s">
        <v>174</v>
      </c>
      <c r="D12" s="67" t="s">
        <v>173</v>
      </c>
      <c r="E12" s="67" t="s">
        <v>173</v>
      </c>
      <c r="F12" s="68" t="s">
        <v>173</v>
      </c>
      <c r="G12" s="49"/>
    </row>
    <row r="13" spans="1:7" s="50" customFormat="1" ht="38.25">
      <c r="A13" s="44">
        <f>IF(ISTEXT($C13),COUNTA($C$8:$C13),"")</f>
        <v>2</v>
      </c>
      <c r="B13" s="16" t="s">
        <v>168</v>
      </c>
      <c r="C13" s="17" t="s">
        <v>174</v>
      </c>
      <c r="D13" s="67" t="s">
        <v>173</v>
      </c>
      <c r="E13" s="67" t="s">
        <v>173</v>
      </c>
      <c r="F13" s="68" t="s">
        <v>173</v>
      </c>
      <c r="G13" s="49"/>
    </row>
    <row r="14" spans="1:7" s="50" customFormat="1">
      <c r="A14" s="44">
        <f>IF(ISTEXT($C14),COUNTA($C$8:$C14),"")</f>
        <v>3</v>
      </c>
      <c r="B14" s="16" t="s">
        <v>133</v>
      </c>
      <c r="C14" s="19" t="s">
        <v>110</v>
      </c>
      <c r="D14" s="20">
        <v>1</v>
      </c>
      <c r="E14" s="69">
        <v>0</v>
      </c>
      <c r="F14" s="70">
        <f>E14*D14</f>
        <v>0</v>
      </c>
      <c r="G14" s="49"/>
    </row>
    <row r="15" spans="1:7" s="50" customFormat="1">
      <c r="A15" s="44">
        <f>IF(ISTEXT($C15),COUNTA($C$8:$C15),"")</f>
        <v>4</v>
      </c>
      <c r="B15" s="16" t="s">
        <v>134</v>
      </c>
      <c r="C15" s="19" t="s">
        <v>21</v>
      </c>
      <c r="D15" s="20">
        <v>1</v>
      </c>
      <c r="E15" s="69">
        <v>0</v>
      </c>
      <c r="F15" s="70">
        <f>E15*D15</f>
        <v>0</v>
      </c>
      <c r="G15" s="49"/>
    </row>
    <row r="16" spans="1:7" s="49" customFormat="1" ht="38.25">
      <c r="A16" s="44">
        <f>IF(ISTEXT($C16),COUNTA($C$8:$C16),"")</f>
        <v>5</v>
      </c>
      <c r="B16" s="16" t="s">
        <v>132</v>
      </c>
      <c r="C16" s="17" t="s">
        <v>174</v>
      </c>
      <c r="D16" s="67" t="s">
        <v>173</v>
      </c>
      <c r="E16" s="67" t="s">
        <v>173</v>
      </c>
      <c r="F16" s="68" t="s">
        <v>173</v>
      </c>
      <c r="G16" s="51"/>
    </row>
    <row r="17" spans="1:7" s="49" customFormat="1">
      <c r="A17" s="44">
        <f>IF(ISTEXT($C17),COUNTA($C$8:$C17),"")</f>
        <v>6</v>
      </c>
      <c r="B17" s="16" t="s">
        <v>133</v>
      </c>
      <c r="C17" s="19" t="s">
        <v>110</v>
      </c>
      <c r="D17" s="20">
        <v>1</v>
      </c>
      <c r="E17" s="69">
        <v>0</v>
      </c>
      <c r="F17" s="70">
        <f>E17*D17</f>
        <v>0</v>
      </c>
    </row>
    <row r="18" spans="1:7" s="49" customFormat="1">
      <c r="A18" s="44">
        <f>IF(ISTEXT($C18),COUNTA($C$8:$C18),"")</f>
        <v>7</v>
      </c>
      <c r="B18" s="16" t="s">
        <v>134</v>
      </c>
      <c r="C18" s="19" t="s">
        <v>21</v>
      </c>
      <c r="D18" s="20">
        <v>1</v>
      </c>
      <c r="E18" s="69">
        <v>0</v>
      </c>
      <c r="F18" s="70">
        <f>E18*D18</f>
        <v>0</v>
      </c>
    </row>
    <row r="19" spans="1:7" s="50" customFormat="1" ht="51">
      <c r="A19" s="44">
        <f>IF(ISTEXT($C19),COUNTA($C$8:$C19),"")</f>
        <v>8</v>
      </c>
      <c r="B19" s="16" t="s">
        <v>169</v>
      </c>
      <c r="C19" s="17" t="s">
        <v>174</v>
      </c>
      <c r="D19" s="67" t="s">
        <v>173</v>
      </c>
      <c r="E19" s="67" t="s">
        <v>173</v>
      </c>
      <c r="F19" s="68" t="s">
        <v>173</v>
      </c>
      <c r="G19" s="49"/>
    </row>
    <row r="20" spans="1:7" s="50" customFormat="1">
      <c r="A20" s="44">
        <f>IF(ISTEXT($C20),COUNTA($C$8:$C20),"")</f>
        <v>9</v>
      </c>
      <c r="B20" s="16" t="s">
        <v>133</v>
      </c>
      <c r="C20" s="19" t="s">
        <v>110</v>
      </c>
      <c r="D20" s="20">
        <v>1</v>
      </c>
      <c r="E20" s="69">
        <v>0</v>
      </c>
      <c r="F20" s="70">
        <f t="shared" ref="F20:F21" si="0">E20*D20</f>
        <v>0</v>
      </c>
      <c r="G20" s="49"/>
    </row>
    <row r="21" spans="1:7" s="50" customFormat="1">
      <c r="A21" s="44">
        <f>IF(ISTEXT($C21),COUNTA($C$8:$C21),"")</f>
        <v>10</v>
      </c>
      <c r="B21" s="16" t="s">
        <v>170</v>
      </c>
      <c r="C21" s="19" t="s">
        <v>21</v>
      </c>
      <c r="D21" s="20">
        <v>1</v>
      </c>
      <c r="E21" s="69">
        <v>0</v>
      </c>
      <c r="F21" s="70">
        <f t="shared" si="0"/>
        <v>0</v>
      </c>
      <c r="G21" s="49"/>
    </row>
    <row r="22" spans="1:7" s="50" customFormat="1">
      <c r="A22" s="44" t="str">
        <f>IF(ISTEXT($C22),COUNTA($C$8:$C22),"")</f>
        <v/>
      </c>
      <c r="B22" s="16"/>
      <c r="C22" s="19"/>
      <c r="D22" s="20"/>
      <c r="E22" s="18"/>
      <c r="F22" s="48"/>
      <c r="G22" s="49"/>
    </row>
    <row r="23" spans="1:7" s="50" customFormat="1" ht="89.25">
      <c r="A23" s="44">
        <f>IF(ISTEXT($C23),COUNTA($C$8:$C23),"")</f>
        <v>11</v>
      </c>
      <c r="B23" s="16" t="s">
        <v>175</v>
      </c>
      <c r="C23" s="17" t="s">
        <v>174</v>
      </c>
      <c r="D23" s="67" t="s">
        <v>173</v>
      </c>
      <c r="E23" s="67" t="s">
        <v>173</v>
      </c>
      <c r="F23" s="68" t="s">
        <v>173</v>
      </c>
      <c r="G23" s="49"/>
    </row>
    <row r="24" spans="1:7">
      <c r="A24" s="44" t="str">
        <f>IF(ISTEXT($C24),COUNTA($C$8:$C24),"")</f>
        <v/>
      </c>
      <c r="B24" s="52"/>
      <c r="C24" s="21"/>
      <c r="D24" s="53"/>
      <c r="E24" s="18"/>
      <c r="F24" s="47"/>
    </row>
    <row r="25" spans="1:7" ht="15">
      <c r="A25" s="44" t="str">
        <f>IF(ISTEXT($C25),COUNTA($C$8:$C25),"")</f>
        <v/>
      </c>
      <c r="B25" s="22" t="s">
        <v>147</v>
      </c>
      <c r="C25" s="21"/>
      <c r="D25" s="15"/>
      <c r="E25" s="15"/>
      <c r="F25" s="36"/>
    </row>
    <row r="26" spans="1:7">
      <c r="A26" s="44" t="str">
        <f>IF(ISTEXT($C26),COUNTA($C$8:$C26),"")</f>
        <v/>
      </c>
      <c r="B26" s="23" t="s">
        <v>148</v>
      </c>
      <c r="C26" s="21"/>
      <c r="D26" s="15"/>
      <c r="E26" s="15"/>
      <c r="F26" s="36"/>
    </row>
    <row r="27" spans="1:7" ht="204">
      <c r="A27" s="44">
        <f>IF(ISTEXT($C27),COUNTA($C$8:$C27),"")</f>
        <v>12</v>
      </c>
      <c r="B27" s="71" t="s">
        <v>176</v>
      </c>
      <c r="C27" s="17" t="s">
        <v>174</v>
      </c>
      <c r="D27" s="67" t="s">
        <v>173</v>
      </c>
      <c r="E27" s="67" t="s">
        <v>173</v>
      </c>
      <c r="F27" s="68" t="s">
        <v>173</v>
      </c>
    </row>
    <row r="28" spans="1:7">
      <c r="A28" s="44">
        <f>IF(ISTEXT($C28),COUNTA($C$8:$C28),"")</f>
        <v>13</v>
      </c>
      <c r="B28" s="24" t="s">
        <v>157</v>
      </c>
      <c r="C28" s="21" t="s">
        <v>110</v>
      </c>
      <c r="D28" s="20">
        <v>1</v>
      </c>
      <c r="E28" s="69">
        <v>0</v>
      </c>
      <c r="F28" s="70">
        <f t="shared" ref="F28:F29" si="1">E28*D28</f>
        <v>0</v>
      </c>
    </row>
    <row r="29" spans="1:7">
      <c r="A29" s="44">
        <f>IF(ISTEXT($C29),COUNTA($C$8:$C29),"")</f>
        <v>14</v>
      </c>
      <c r="B29" s="24" t="s">
        <v>158</v>
      </c>
      <c r="C29" s="21" t="s">
        <v>110</v>
      </c>
      <c r="D29" s="20">
        <v>1</v>
      </c>
      <c r="E29" s="69">
        <v>0</v>
      </c>
      <c r="F29" s="70">
        <f t="shared" si="1"/>
        <v>0</v>
      </c>
    </row>
    <row r="30" spans="1:7">
      <c r="A30" s="44" t="str">
        <f>IF(ISTEXT($C30),COUNTA($C$8:$C30),"")</f>
        <v/>
      </c>
      <c r="B30" s="24"/>
      <c r="C30" s="21"/>
      <c r="D30" s="15"/>
      <c r="E30" s="15"/>
      <c r="F30" s="36"/>
    </row>
    <row r="31" spans="1:7">
      <c r="A31" s="44" t="str">
        <f>IF(ISTEXT($C31),COUNTA($C$8:$C31),"")</f>
        <v/>
      </c>
      <c r="B31" s="23" t="s">
        <v>135</v>
      </c>
      <c r="C31" s="21"/>
      <c r="D31" s="15"/>
      <c r="E31" s="15"/>
      <c r="F31" s="36"/>
    </row>
    <row r="32" spans="1:7" ht="51">
      <c r="A32" s="44">
        <f>IF(ISTEXT($C32),COUNTA($C$8:$C32),"")</f>
        <v>15</v>
      </c>
      <c r="B32" s="72" t="s">
        <v>177</v>
      </c>
      <c r="C32" s="17" t="s">
        <v>174</v>
      </c>
      <c r="D32" s="67" t="s">
        <v>173</v>
      </c>
      <c r="E32" s="67" t="s">
        <v>173</v>
      </c>
      <c r="F32" s="68" t="s">
        <v>173</v>
      </c>
    </row>
    <row r="33" spans="1:6">
      <c r="A33" s="44">
        <f>IF(ISTEXT($C33),COUNTA($C$8:$C33),"")</f>
        <v>16</v>
      </c>
      <c r="B33" s="24" t="s">
        <v>136</v>
      </c>
      <c r="C33" s="21" t="s">
        <v>29</v>
      </c>
      <c r="D33" s="20">
        <v>1</v>
      </c>
      <c r="E33" s="69">
        <v>0</v>
      </c>
      <c r="F33" s="70">
        <f t="shared" ref="F33:F35" si="2">E33*D33</f>
        <v>0</v>
      </c>
    </row>
    <row r="34" spans="1:6">
      <c r="A34" s="44">
        <f>IF(ISTEXT($C34),COUNTA($C$8:$C34),"")</f>
        <v>17</v>
      </c>
      <c r="B34" s="24" t="s">
        <v>137</v>
      </c>
      <c r="C34" s="21" t="s">
        <v>29</v>
      </c>
      <c r="D34" s="20">
        <v>1</v>
      </c>
      <c r="E34" s="69">
        <v>0</v>
      </c>
      <c r="F34" s="70">
        <f t="shared" si="2"/>
        <v>0</v>
      </c>
    </row>
    <row r="35" spans="1:6">
      <c r="A35" s="44">
        <f>IF(ISTEXT($C35),COUNTA($C$8:$C35),"")</f>
        <v>18</v>
      </c>
      <c r="B35" s="24" t="s">
        <v>138</v>
      </c>
      <c r="C35" s="21" t="s">
        <v>29</v>
      </c>
      <c r="D35" s="20">
        <v>1</v>
      </c>
      <c r="E35" s="69">
        <v>0</v>
      </c>
      <c r="F35" s="70">
        <f t="shared" si="2"/>
        <v>0</v>
      </c>
    </row>
    <row r="36" spans="1:6">
      <c r="A36" s="44"/>
      <c r="B36" s="24"/>
      <c r="C36" s="21"/>
      <c r="D36" s="15"/>
      <c r="E36" s="15"/>
      <c r="F36" s="47"/>
    </row>
    <row r="37" spans="1:6">
      <c r="A37" s="44">
        <f>IF(ISTEXT($C37),COUNTA($C$8:$C37),"")</f>
        <v>19</v>
      </c>
      <c r="B37" s="24" t="s">
        <v>46</v>
      </c>
      <c r="C37" s="21" t="s">
        <v>29</v>
      </c>
      <c r="D37" s="20">
        <v>1</v>
      </c>
      <c r="E37" s="69">
        <v>0</v>
      </c>
      <c r="F37" s="70">
        <f t="shared" ref="F37:F49" si="3">E37*D37</f>
        <v>0</v>
      </c>
    </row>
    <row r="38" spans="1:6">
      <c r="A38" s="44">
        <f>IF(ISTEXT($C38),COUNTA($C$8:$C38),"")</f>
        <v>20</v>
      </c>
      <c r="B38" s="24" t="s">
        <v>67</v>
      </c>
      <c r="C38" s="21" t="s">
        <v>29</v>
      </c>
      <c r="D38" s="20">
        <v>1</v>
      </c>
      <c r="E38" s="69">
        <v>0</v>
      </c>
      <c r="F38" s="70">
        <f t="shared" si="3"/>
        <v>0</v>
      </c>
    </row>
    <row r="39" spans="1:6">
      <c r="A39" s="44">
        <f>IF(ISTEXT($C39),COUNTA($C$8:$C39),"")</f>
        <v>21</v>
      </c>
      <c r="B39" s="24" t="s">
        <v>68</v>
      </c>
      <c r="C39" s="21" t="s">
        <v>29</v>
      </c>
      <c r="D39" s="20">
        <v>1</v>
      </c>
      <c r="E39" s="69">
        <v>0</v>
      </c>
      <c r="F39" s="70">
        <f t="shared" si="3"/>
        <v>0</v>
      </c>
    </row>
    <row r="40" spans="1:6">
      <c r="A40" s="44">
        <f>IF(ISTEXT($C40),COUNTA($C$8:$C40),"")</f>
        <v>22</v>
      </c>
      <c r="B40" s="24" t="s">
        <v>69</v>
      </c>
      <c r="C40" s="21" t="s">
        <v>29</v>
      </c>
      <c r="D40" s="20">
        <v>1</v>
      </c>
      <c r="E40" s="69">
        <v>0</v>
      </c>
      <c r="F40" s="70">
        <f t="shared" si="3"/>
        <v>0</v>
      </c>
    </row>
    <row r="41" spans="1:6" ht="25.5">
      <c r="A41" s="44">
        <f>IF(ISTEXT($C41),COUNTA($C$8:$C41),"")</f>
        <v>23</v>
      </c>
      <c r="B41" s="24" t="s">
        <v>139</v>
      </c>
      <c r="C41" s="21" t="s">
        <v>29</v>
      </c>
      <c r="D41" s="20">
        <v>1</v>
      </c>
      <c r="E41" s="69">
        <v>0</v>
      </c>
      <c r="F41" s="70">
        <f t="shared" si="3"/>
        <v>0</v>
      </c>
    </row>
    <row r="42" spans="1:6">
      <c r="A42" s="44">
        <f>IF(ISTEXT($C42),COUNTA($C$8:$C42),"")</f>
        <v>24</v>
      </c>
      <c r="B42" s="24" t="s">
        <v>70</v>
      </c>
      <c r="C42" s="21" t="s">
        <v>29</v>
      </c>
      <c r="D42" s="20">
        <v>1</v>
      </c>
      <c r="E42" s="69">
        <v>0</v>
      </c>
      <c r="F42" s="70">
        <f t="shared" si="3"/>
        <v>0</v>
      </c>
    </row>
    <row r="43" spans="1:6">
      <c r="A43" s="44">
        <f>IF(ISTEXT($C43),COUNTA($C$8:$C43),"")</f>
        <v>25</v>
      </c>
      <c r="B43" s="24" t="s">
        <v>71</v>
      </c>
      <c r="C43" s="21" t="s">
        <v>29</v>
      </c>
      <c r="D43" s="20">
        <v>1</v>
      </c>
      <c r="E43" s="69">
        <v>0</v>
      </c>
      <c r="F43" s="70">
        <f t="shared" si="3"/>
        <v>0</v>
      </c>
    </row>
    <row r="44" spans="1:6">
      <c r="A44" s="44">
        <f>IF(ISTEXT($C44),COUNTA($C$8:$C44),"")</f>
        <v>26</v>
      </c>
      <c r="B44" s="24" t="s">
        <v>72</v>
      </c>
      <c r="C44" s="21" t="s">
        <v>29</v>
      </c>
      <c r="D44" s="20">
        <v>1</v>
      </c>
      <c r="E44" s="69">
        <v>0</v>
      </c>
      <c r="F44" s="70">
        <f t="shared" si="3"/>
        <v>0</v>
      </c>
    </row>
    <row r="45" spans="1:6" ht="25.5">
      <c r="A45" s="44">
        <f>IF(ISTEXT($C45),COUNTA($C$8:$C45),"")</f>
        <v>27</v>
      </c>
      <c r="B45" s="24" t="s">
        <v>140</v>
      </c>
      <c r="C45" s="21" t="s">
        <v>29</v>
      </c>
      <c r="D45" s="20">
        <v>1</v>
      </c>
      <c r="E45" s="69">
        <v>0</v>
      </c>
      <c r="F45" s="70">
        <f t="shared" si="3"/>
        <v>0</v>
      </c>
    </row>
    <row r="46" spans="1:6">
      <c r="A46" s="44">
        <f>IF(ISTEXT($C46),COUNTA($C$8:$C46),"")</f>
        <v>28</v>
      </c>
      <c r="B46" s="24" t="s">
        <v>146</v>
      </c>
      <c r="C46" s="21" t="s">
        <v>29</v>
      </c>
      <c r="D46" s="20">
        <v>1</v>
      </c>
      <c r="E46" s="69">
        <v>0</v>
      </c>
      <c r="F46" s="70">
        <f t="shared" si="3"/>
        <v>0</v>
      </c>
    </row>
    <row r="47" spans="1:6">
      <c r="A47" s="44">
        <f>IF(ISTEXT($C47),COUNTA($C$8:$C47),"")</f>
        <v>29</v>
      </c>
      <c r="B47" s="24" t="s">
        <v>141</v>
      </c>
      <c r="C47" s="21" t="s">
        <v>29</v>
      </c>
      <c r="D47" s="20">
        <v>1</v>
      </c>
      <c r="E47" s="69">
        <v>0</v>
      </c>
      <c r="F47" s="70">
        <f t="shared" si="3"/>
        <v>0</v>
      </c>
    </row>
    <row r="48" spans="1:6">
      <c r="A48" s="44">
        <f>IF(ISTEXT($C48),COUNTA($C$8:$C48),"")</f>
        <v>30</v>
      </c>
      <c r="B48" s="24" t="s">
        <v>142</v>
      </c>
      <c r="C48" s="21" t="s">
        <v>29</v>
      </c>
      <c r="D48" s="20">
        <v>1</v>
      </c>
      <c r="E48" s="69">
        <v>0</v>
      </c>
      <c r="F48" s="70">
        <f t="shared" si="3"/>
        <v>0</v>
      </c>
    </row>
    <row r="49" spans="1:6">
      <c r="A49" s="44">
        <f>IF(ISTEXT($C49),COUNTA($C$8:$C49),"")</f>
        <v>31</v>
      </c>
      <c r="B49" s="24" t="s">
        <v>143</v>
      </c>
      <c r="C49" s="21" t="s">
        <v>29</v>
      </c>
      <c r="D49" s="20">
        <v>1</v>
      </c>
      <c r="E49" s="69">
        <v>0</v>
      </c>
      <c r="F49" s="70">
        <f t="shared" si="3"/>
        <v>0</v>
      </c>
    </row>
    <row r="50" spans="1:6">
      <c r="A50" s="44" t="str">
        <f>IF(ISTEXT($C50),COUNTA($C$8:$C50),"")</f>
        <v/>
      </c>
      <c r="B50" s="24"/>
      <c r="C50" s="21"/>
      <c r="D50" s="15"/>
      <c r="E50" s="15"/>
      <c r="F50" s="47"/>
    </row>
    <row r="51" spans="1:6">
      <c r="A51" s="44" t="str">
        <f>IF(ISTEXT($C51),COUNTA($C$8:$C51),"")</f>
        <v/>
      </c>
      <c r="B51" s="23" t="s">
        <v>65</v>
      </c>
      <c r="C51" s="21"/>
      <c r="D51" s="15"/>
      <c r="E51" s="15"/>
      <c r="F51" s="47"/>
    </row>
    <row r="52" spans="1:6" ht="76.5">
      <c r="A52" s="44">
        <f>IF(ISTEXT($C52),COUNTA($C$8:$C52),"")</f>
        <v>32</v>
      </c>
      <c r="B52" s="24" t="s">
        <v>66</v>
      </c>
      <c r="C52" s="17" t="s">
        <v>174</v>
      </c>
      <c r="D52" s="67" t="s">
        <v>173</v>
      </c>
      <c r="E52" s="67" t="s">
        <v>173</v>
      </c>
      <c r="F52" s="68" t="s">
        <v>173</v>
      </c>
    </row>
    <row r="53" spans="1:6">
      <c r="A53" s="44">
        <f>IF(ISTEXT($C53),COUNTA($C$8:$C53),"")</f>
        <v>33</v>
      </c>
      <c r="B53" s="24" t="s">
        <v>73</v>
      </c>
      <c r="C53" s="21" t="s">
        <v>110</v>
      </c>
      <c r="D53" s="20">
        <v>1</v>
      </c>
      <c r="E53" s="69">
        <v>0</v>
      </c>
      <c r="F53" s="70">
        <f t="shared" ref="F53:F59" si="4">E53*D53</f>
        <v>0</v>
      </c>
    </row>
    <row r="54" spans="1:6">
      <c r="A54" s="44">
        <f>IF(ISTEXT($C54),COUNTA($C$8:$C54),"")</f>
        <v>34</v>
      </c>
      <c r="B54" s="24" t="s">
        <v>74</v>
      </c>
      <c r="C54" s="21" t="s">
        <v>110</v>
      </c>
      <c r="D54" s="20">
        <v>1</v>
      </c>
      <c r="E54" s="69">
        <v>0</v>
      </c>
      <c r="F54" s="70">
        <f t="shared" si="4"/>
        <v>0</v>
      </c>
    </row>
    <row r="55" spans="1:6">
      <c r="A55" s="44">
        <f>IF(ISTEXT($C55),COUNTA($C$8:$C55),"")</f>
        <v>35</v>
      </c>
      <c r="B55" s="24" t="s">
        <v>75</v>
      </c>
      <c r="C55" s="21" t="s">
        <v>110</v>
      </c>
      <c r="D55" s="20">
        <v>1</v>
      </c>
      <c r="E55" s="69">
        <v>0</v>
      </c>
      <c r="F55" s="70">
        <f t="shared" si="4"/>
        <v>0</v>
      </c>
    </row>
    <row r="56" spans="1:6">
      <c r="A56" s="44">
        <f>IF(ISTEXT($C56),COUNTA($C$8:$C56),"")</f>
        <v>36</v>
      </c>
      <c r="B56" s="24" t="s">
        <v>76</v>
      </c>
      <c r="C56" s="21" t="s">
        <v>110</v>
      </c>
      <c r="D56" s="20">
        <v>1</v>
      </c>
      <c r="E56" s="69">
        <v>0</v>
      </c>
      <c r="F56" s="70">
        <f t="shared" si="4"/>
        <v>0</v>
      </c>
    </row>
    <row r="57" spans="1:6">
      <c r="A57" s="44">
        <f>IF(ISTEXT($C57),COUNTA($C$8:$C57),"")</f>
        <v>37</v>
      </c>
      <c r="B57" s="24" t="s">
        <v>77</v>
      </c>
      <c r="C57" s="21" t="s">
        <v>110</v>
      </c>
      <c r="D57" s="20">
        <v>1</v>
      </c>
      <c r="E57" s="69">
        <v>0</v>
      </c>
      <c r="F57" s="70">
        <f t="shared" si="4"/>
        <v>0</v>
      </c>
    </row>
    <row r="58" spans="1:6">
      <c r="A58" s="44">
        <f>IF(ISTEXT($C58),COUNTA($C$8:$C58),"")</f>
        <v>38</v>
      </c>
      <c r="B58" s="24" t="s">
        <v>78</v>
      </c>
      <c r="C58" s="21" t="s">
        <v>110</v>
      </c>
      <c r="D58" s="20">
        <v>1</v>
      </c>
      <c r="E58" s="69">
        <v>0</v>
      </c>
      <c r="F58" s="70">
        <f t="shared" si="4"/>
        <v>0</v>
      </c>
    </row>
    <row r="59" spans="1:6">
      <c r="A59" s="44">
        <f>IF(ISTEXT($C59),COUNTA($C$8:$C59),"")</f>
        <v>39</v>
      </c>
      <c r="B59" s="24" t="s">
        <v>144</v>
      </c>
      <c r="C59" s="21" t="s">
        <v>110</v>
      </c>
      <c r="D59" s="20">
        <v>1</v>
      </c>
      <c r="E59" s="69">
        <v>0</v>
      </c>
      <c r="F59" s="70">
        <f t="shared" si="4"/>
        <v>0</v>
      </c>
    </row>
    <row r="60" spans="1:6">
      <c r="A60" s="44" t="str">
        <f>IF(ISTEXT($C60),COUNTA($C$8:$C60),"")</f>
        <v/>
      </c>
      <c r="B60" s="24"/>
      <c r="C60" s="21"/>
      <c r="D60" s="15"/>
      <c r="E60" s="15"/>
      <c r="F60" s="47"/>
    </row>
    <row r="61" spans="1:6">
      <c r="A61" s="44" t="str">
        <f>IF(ISTEXT($C61),COUNTA($C$8:$C61),"")</f>
        <v/>
      </c>
      <c r="B61" s="25" t="s">
        <v>145</v>
      </c>
      <c r="C61" s="21"/>
      <c r="D61" s="15"/>
      <c r="E61" s="15"/>
      <c r="F61" s="47"/>
    </row>
    <row r="62" spans="1:6" ht="38.25">
      <c r="A62" s="44">
        <f>IF(ISTEXT($C62),COUNTA($C$8:$C62),"")</f>
        <v>40</v>
      </c>
      <c r="B62" s="74" t="s">
        <v>178</v>
      </c>
      <c r="C62" s="17" t="s">
        <v>174</v>
      </c>
      <c r="D62" s="67" t="s">
        <v>173</v>
      </c>
      <c r="E62" s="67" t="s">
        <v>173</v>
      </c>
      <c r="F62" s="68" t="s">
        <v>173</v>
      </c>
    </row>
    <row r="63" spans="1:6">
      <c r="A63" s="44">
        <f>IF(ISTEXT($C63),COUNTA($C$8:$C63),"")</f>
        <v>41</v>
      </c>
      <c r="B63" s="24" t="s">
        <v>82</v>
      </c>
      <c r="C63" s="21" t="s">
        <v>110</v>
      </c>
      <c r="D63" s="20">
        <v>1</v>
      </c>
      <c r="E63" s="69">
        <v>0</v>
      </c>
      <c r="F63" s="70">
        <f t="shared" ref="F63:F64" si="5">E63*D63</f>
        <v>0</v>
      </c>
    </row>
    <row r="64" spans="1:6">
      <c r="A64" s="44">
        <f>IF(ISTEXT($C64),COUNTA($C$8:$C64),"")</f>
        <v>42</v>
      </c>
      <c r="B64" s="24" t="s">
        <v>81</v>
      </c>
      <c r="C64" s="21" t="s">
        <v>110</v>
      </c>
      <c r="D64" s="20">
        <v>1</v>
      </c>
      <c r="E64" s="69">
        <v>0</v>
      </c>
      <c r="F64" s="70">
        <f t="shared" si="5"/>
        <v>0</v>
      </c>
    </row>
    <row r="65" spans="1:7">
      <c r="A65" s="44" t="str">
        <f>IF(ISTEXT($C65),COUNTA($C$8:$C65),"")</f>
        <v/>
      </c>
      <c r="B65" s="24"/>
      <c r="C65" s="21"/>
      <c r="D65" s="15"/>
      <c r="E65" s="15"/>
      <c r="F65" s="47"/>
    </row>
    <row r="66" spans="1:7">
      <c r="A66" s="44" t="str">
        <f>IF(ISTEXT($C66),COUNTA($C$8:$C66),"")</f>
        <v/>
      </c>
      <c r="B66" s="27" t="s">
        <v>149</v>
      </c>
      <c r="C66" s="21"/>
      <c r="D66" s="11"/>
      <c r="E66" s="11"/>
      <c r="F66" s="12"/>
    </row>
    <row r="67" spans="1:7" ht="51">
      <c r="A67" s="44">
        <f>IF(ISTEXT($C67),COUNTA($C$8:$C67),"")</f>
        <v>43</v>
      </c>
      <c r="B67" s="26" t="s">
        <v>80</v>
      </c>
      <c r="C67" s="17" t="s">
        <v>174</v>
      </c>
      <c r="D67" s="67" t="s">
        <v>173</v>
      </c>
      <c r="E67" s="67" t="s">
        <v>173</v>
      </c>
      <c r="F67" s="68" t="s">
        <v>173</v>
      </c>
    </row>
    <row r="68" spans="1:7">
      <c r="A68" s="44">
        <f>IF(ISTEXT($C68),COUNTA($C$8:$C68),"")</f>
        <v>44</v>
      </c>
      <c r="B68" s="24" t="s">
        <v>79</v>
      </c>
      <c r="C68" s="21" t="s">
        <v>110</v>
      </c>
      <c r="D68" s="20">
        <v>1</v>
      </c>
      <c r="E68" s="69">
        <v>0</v>
      </c>
      <c r="F68" s="70">
        <f t="shared" ref="F68" si="6">E68*D68</f>
        <v>0</v>
      </c>
    </row>
    <row r="69" spans="1:7">
      <c r="A69" s="44" t="str">
        <f>IF(ISTEXT($C69),COUNTA($C$8:$C69),"")</f>
        <v/>
      </c>
      <c r="B69" s="24"/>
      <c r="C69" s="21"/>
      <c r="D69" s="15"/>
      <c r="E69" s="15"/>
      <c r="F69" s="47"/>
    </row>
    <row r="70" spans="1:7">
      <c r="A70" s="44" t="str">
        <f>IF(ISTEXT($C70),COUNTA($C$8:$C70),"")</f>
        <v/>
      </c>
      <c r="B70" s="27" t="s">
        <v>150</v>
      </c>
      <c r="C70" s="21"/>
      <c r="D70" s="11"/>
      <c r="E70" s="11"/>
      <c r="F70" s="12"/>
    </row>
    <row r="71" spans="1:7" ht="38.25">
      <c r="A71" s="44">
        <f>IF(ISTEXT($C71),COUNTA($C$8:$C71),"")</f>
        <v>45</v>
      </c>
      <c r="B71" s="26" t="s">
        <v>83</v>
      </c>
      <c r="C71" s="17" t="s">
        <v>174</v>
      </c>
      <c r="D71" s="67" t="s">
        <v>173</v>
      </c>
      <c r="E71" s="67" t="s">
        <v>173</v>
      </c>
      <c r="F71" s="68" t="s">
        <v>173</v>
      </c>
    </row>
    <row r="72" spans="1:7">
      <c r="A72" s="44">
        <f>IF(ISTEXT($C72),COUNTA($C$8:$C72),"")</f>
        <v>46</v>
      </c>
      <c r="B72" s="26" t="s">
        <v>152</v>
      </c>
      <c r="C72" s="21" t="s">
        <v>29</v>
      </c>
      <c r="D72" s="20">
        <v>1</v>
      </c>
      <c r="E72" s="69">
        <v>0</v>
      </c>
      <c r="F72" s="70">
        <f t="shared" ref="F72:F75" si="7">E72*D72</f>
        <v>0</v>
      </c>
    </row>
    <row r="73" spans="1:7">
      <c r="A73" s="44">
        <f>IF(ISTEXT($C73),COUNTA($C$8:$C73),"")</f>
        <v>47</v>
      </c>
      <c r="B73" s="26" t="s">
        <v>153</v>
      </c>
      <c r="C73" s="21" t="s">
        <v>29</v>
      </c>
      <c r="D73" s="20">
        <v>1</v>
      </c>
      <c r="E73" s="69">
        <v>0</v>
      </c>
      <c r="F73" s="70">
        <f t="shared" si="7"/>
        <v>0</v>
      </c>
    </row>
    <row r="74" spans="1:7">
      <c r="A74" s="44">
        <f>IF(ISTEXT($C74),COUNTA($C$8:$C74),"")</f>
        <v>48</v>
      </c>
      <c r="B74" s="26" t="s">
        <v>151</v>
      </c>
      <c r="C74" s="21" t="s">
        <v>25</v>
      </c>
      <c r="D74" s="20">
        <v>1</v>
      </c>
      <c r="E74" s="69">
        <v>0</v>
      </c>
      <c r="F74" s="70">
        <f t="shared" si="7"/>
        <v>0</v>
      </c>
    </row>
    <row r="75" spans="1:7">
      <c r="A75" s="44">
        <f>IF(ISTEXT($C75),COUNTA($C$8:$C75),"")</f>
        <v>49</v>
      </c>
      <c r="B75" s="26" t="s">
        <v>154</v>
      </c>
      <c r="C75" s="21" t="s">
        <v>29</v>
      </c>
      <c r="D75" s="20">
        <v>1</v>
      </c>
      <c r="E75" s="69">
        <v>0</v>
      </c>
      <c r="F75" s="70">
        <f t="shared" si="7"/>
        <v>0</v>
      </c>
    </row>
    <row r="76" spans="1:7">
      <c r="A76" s="44" t="str">
        <f>IF(ISTEXT($C76),COUNTA($C$8:$C76),"")</f>
        <v/>
      </c>
      <c r="B76" s="13"/>
      <c r="C76" s="21"/>
      <c r="D76" s="11"/>
      <c r="E76" s="11"/>
      <c r="F76" s="12"/>
    </row>
    <row r="77" spans="1:7">
      <c r="A77" s="44" t="str">
        <f>IF(ISTEXT($C77),COUNTA($C$8:$C77),"")</f>
        <v/>
      </c>
      <c r="B77" s="27" t="s">
        <v>8</v>
      </c>
      <c r="C77" s="21"/>
      <c r="D77" s="11"/>
      <c r="E77" s="11"/>
      <c r="F77" s="12"/>
    </row>
    <row r="78" spans="1:7">
      <c r="A78" s="44" t="str">
        <f>IF(ISTEXT($C78),COUNTA($C$8:$C78),"")</f>
        <v/>
      </c>
      <c r="B78" s="54" t="s">
        <v>9</v>
      </c>
      <c r="C78" s="21"/>
      <c r="D78" s="11"/>
      <c r="E78" s="11"/>
      <c r="F78" s="12"/>
    </row>
    <row r="79" spans="1:7" ht="114.75">
      <c r="A79" s="44">
        <f>IF(ISTEXT($C79),COUNTA($C$8:$C79),"")</f>
        <v>50</v>
      </c>
      <c r="B79" s="55" t="s">
        <v>179</v>
      </c>
      <c r="C79" s="17" t="s">
        <v>174</v>
      </c>
      <c r="D79" s="67" t="s">
        <v>173</v>
      </c>
      <c r="E79" s="67" t="s">
        <v>173</v>
      </c>
      <c r="F79" s="68" t="s">
        <v>173</v>
      </c>
      <c r="G79" s="75"/>
    </row>
    <row r="80" spans="1:7">
      <c r="A80" s="44" t="str">
        <f>IF(ISTEXT($C80),COUNTA($C$8:$C80),"")</f>
        <v/>
      </c>
      <c r="B80" s="28" t="s">
        <v>17</v>
      </c>
      <c r="C80" s="21"/>
      <c r="D80" s="15"/>
      <c r="E80" s="15"/>
      <c r="F80" s="47"/>
    </row>
    <row r="81" spans="1:6">
      <c r="A81" s="44">
        <f>IF(ISTEXT($C81),COUNTA($C$8:$C81),"")</f>
        <v>51</v>
      </c>
      <c r="B81" s="56" t="s">
        <v>40</v>
      </c>
      <c r="C81" s="21" t="s">
        <v>110</v>
      </c>
      <c r="D81" s="20">
        <v>1</v>
      </c>
      <c r="E81" s="69">
        <v>0</v>
      </c>
      <c r="F81" s="70">
        <f t="shared" ref="F81:F84" si="8">E81*D81</f>
        <v>0</v>
      </c>
    </row>
    <row r="82" spans="1:6">
      <c r="A82" s="44">
        <f>IF(ISTEXT($C82),COUNTA($C$8:$C82),"")</f>
        <v>52</v>
      </c>
      <c r="B82" s="56" t="s">
        <v>41</v>
      </c>
      <c r="C82" s="21" t="s">
        <v>110</v>
      </c>
      <c r="D82" s="20">
        <v>1</v>
      </c>
      <c r="E82" s="69">
        <v>0</v>
      </c>
      <c r="F82" s="70">
        <f t="shared" si="8"/>
        <v>0</v>
      </c>
    </row>
    <row r="83" spans="1:6">
      <c r="A83" s="44">
        <f>IF(ISTEXT($C83),COUNTA($C$8:$C83),"")</f>
        <v>53</v>
      </c>
      <c r="B83" s="56" t="s">
        <v>38</v>
      </c>
      <c r="C83" s="21" t="s">
        <v>110</v>
      </c>
      <c r="D83" s="20">
        <v>1</v>
      </c>
      <c r="E83" s="69">
        <v>0</v>
      </c>
      <c r="F83" s="70">
        <f t="shared" si="8"/>
        <v>0</v>
      </c>
    </row>
    <row r="84" spans="1:6">
      <c r="A84" s="44">
        <f>IF(ISTEXT($C84),COUNTA($C$8:$C84),"")</f>
        <v>54</v>
      </c>
      <c r="B84" s="56" t="s">
        <v>39</v>
      </c>
      <c r="C84" s="21" t="s">
        <v>110</v>
      </c>
      <c r="D84" s="20">
        <v>1</v>
      </c>
      <c r="E84" s="69">
        <v>0</v>
      </c>
      <c r="F84" s="70">
        <f t="shared" si="8"/>
        <v>0</v>
      </c>
    </row>
    <row r="85" spans="1:6">
      <c r="A85" s="44" t="str">
        <f>IF(ISTEXT($C85),COUNTA($C$8:$C85),"")</f>
        <v/>
      </c>
      <c r="B85" s="13"/>
      <c r="C85" s="21"/>
      <c r="D85" s="15"/>
      <c r="E85" s="15"/>
      <c r="F85" s="36"/>
    </row>
    <row r="86" spans="1:6">
      <c r="A86" s="44" t="str">
        <f>IF(ISTEXT($C86),COUNTA($C$8:$C86),"")</f>
        <v/>
      </c>
      <c r="B86" s="13" t="s">
        <v>33</v>
      </c>
      <c r="C86" s="21"/>
      <c r="D86" s="15"/>
      <c r="E86" s="15"/>
      <c r="F86" s="36"/>
    </row>
    <row r="87" spans="1:6">
      <c r="A87" s="44">
        <f>IF(ISTEXT($C87),COUNTA($C$8:$C87),"")</f>
        <v>55</v>
      </c>
      <c r="B87" s="56" t="s">
        <v>32</v>
      </c>
      <c r="C87" s="21" t="s">
        <v>110</v>
      </c>
      <c r="D87" s="20">
        <v>1</v>
      </c>
      <c r="E87" s="69">
        <v>0</v>
      </c>
      <c r="F87" s="70">
        <f t="shared" ref="F87:F89" si="9">E87*D87</f>
        <v>0</v>
      </c>
    </row>
    <row r="88" spans="1:6">
      <c r="A88" s="44">
        <f>IF(ISTEXT($C88),COUNTA($C$8:$C88),"")</f>
        <v>56</v>
      </c>
      <c r="B88" s="56" t="s">
        <v>35</v>
      </c>
      <c r="C88" s="21" t="s">
        <v>110</v>
      </c>
      <c r="D88" s="20">
        <v>1</v>
      </c>
      <c r="E88" s="69">
        <v>0</v>
      </c>
      <c r="F88" s="70">
        <f t="shared" si="9"/>
        <v>0</v>
      </c>
    </row>
    <row r="89" spans="1:6">
      <c r="A89" s="44">
        <f>IF(ISTEXT($C89),COUNTA($C$8:$C89),"")</f>
        <v>57</v>
      </c>
      <c r="B89" s="56" t="s">
        <v>34</v>
      </c>
      <c r="C89" s="21" t="s">
        <v>110</v>
      </c>
      <c r="D89" s="20">
        <v>1</v>
      </c>
      <c r="E89" s="69">
        <v>0</v>
      </c>
      <c r="F89" s="70">
        <f t="shared" si="9"/>
        <v>0</v>
      </c>
    </row>
    <row r="90" spans="1:6">
      <c r="A90" s="44" t="str">
        <f>IF(ISTEXT($C90),COUNTA($C$8:$C90),"")</f>
        <v/>
      </c>
      <c r="B90" s="13"/>
      <c r="C90" s="21"/>
      <c r="D90" s="15"/>
      <c r="E90" s="15"/>
      <c r="F90" s="36"/>
    </row>
    <row r="91" spans="1:6" ht="25.5">
      <c r="A91" s="44">
        <f>IF(ISTEXT($C91),COUNTA($C$8:$C91),"")</f>
        <v>58</v>
      </c>
      <c r="B91" s="55" t="s">
        <v>24</v>
      </c>
      <c r="C91" s="21" t="s">
        <v>25</v>
      </c>
      <c r="D91" s="20">
        <v>1</v>
      </c>
      <c r="E91" s="69">
        <v>0</v>
      </c>
      <c r="F91" s="70">
        <f t="shared" ref="F91" si="10">E91*D91</f>
        <v>0</v>
      </c>
    </row>
    <row r="92" spans="1:6">
      <c r="A92" s="44" t="str">
        <f>IF(ISTEXT($C92),COUNTA($C$8:$C92),"")</f>
        <v/>
      </c>
      <c r="B92" s="13"/>
      <c r="C92" s="21"/>
      <c r="D92" s="15"/>
      <c r="E92" s="15"/>
      <c r="F92" s="47"/>
    </row>
    <row r="93" spans="1:6">
      <c r="A93" s="44" t="str">
        <f>IF(ISTEXT($C93),COUNTA($C$8:$C93),"")</f>
        <v/>
      </c>
      <c r="B93" s="14" t="s">
        <v>99</v>
      </c>
      <c r="C93" s="21"/>
      <c r="D93" s="11"/>
      <c r="E93" s="11"/>
      <c r="F93" s="12"/>
    </row>
    <row r="94" spans="1:6">
      <c r="A94" s="44">
        <f>IF(ISTEXT($C94),COUNTA($C$8:$C94),"")</f>
        <v>59</v>
      </c>
      <c r="B94" s="56" t="s">
        <v>89</v>
      </c>
      <c r="C94" s="21" t="s">
        <v>29</v>
      </c>
      <c r="D94" s="20">
        <v>1</v>
      </c>
      <c r="E94" s="69">
        <v>0</v>
      </c>
      <c r="F94" s="70">
        <f t="shared" ref="F94:F97" si="11">E94*D94</f>
        <v>0</v>
      </c>
    </row>
    <row r="95" spans="1:6">
      <c r="A95" s="44">
        <f>IF(ISTEXT($C95),COUNTA($C$8:$C95),"")</f>
        <v>60</v>
      </c>
      <c r="B95" s="56" t="s">
        <v>90</v>
      </c>
      <c r="C95" s="21" t="s">
        <v>29</v>
      </c>
      <c r="D95" s="20">
        <v>1</v>
      </c>
      <c r="E95" s="69">
        <v>0</v>
      </c>
      <c r="F95" s="70">
        <f t="shared" si="11"/>
        <v>0</v>
      </c>
    </row>
    <row r="96" spans="1:6">
      <c r="A96" s="44">
        <f>IF(ISTEXT($C96),COUNTA($C$8:$C96),"")</f>
        <v>61</v>
      </c>
      <c r="B96" s="56" t="s">
        <v>91</v>
      </c>
      <c r="C96" s="21" t="s">
        <v>29</v>
      </c>
      <c r="D96" s="20">
        <v>1</v>
      </c>
      <c r="E96" s="69">
        <v>0</v>
      </c>
      <c r="F96" s="70">
        <f t="shared" si="11"/>
        <v>0</v>
      </c>
    </row>
    <row r="97" spans="1:6">
      <c r="A97" s="44">
        <f>IF(ISTEXT($C97),COUNTA($C$8:$C97),"")</f>
        <v>62</v>
      </c>
      <c r="B97" s="56" t="s">
        <v>92</v>
      </c>
      <c r="C97" s="21" t="s">
        <v>29</v>
      </c>
      <c r="D97" s="20">
        <v>1</v>
      </c>
      <c r="E97" s="69">
        <v>0</v>
      </c>
      <c r="F97" s="70">
        <f t="shared" si="11"/>
        <v>0</v>
      </c>
    </row>
    <row r="98" spans="1:6">
      <c r="A98" s="44" t="str">
        <f>IF(ISTEXT($C98),COUNTA($C$8:$C98),"")</f>
        <v/>
      </c>
      <c r="B98" s="13"/>
      <c r="C98" s="21"/>
      <c r="D98" s="15"/>
      <c r="E98" s="15"/>
      <c r="F98" s="36"/>
    </row>
    <row r="99" spans="1:6" ht="25.5">
      <c r="A99" s="44">
        <f>IF(ISTEXT($C99),COUNTA($C$8:$C99),"")</f>
        <v>63</v>
      </c>
      <c r="B99" s="29" t="s">
        <v>185</v>
      </c>
      <c r="C99" s="17" t="s">
        <v>174</v>
      </c>
      <c r="D99" s="67" t="s">
        <v>173</v>
      </c>
      <c r="E99" s="67" t="s">
        <v>173</v>
      </c>
      <c r="F99" s="68" t="s">
        <v>173</v>
      </c>
    </row>
    <row r="100" spans="1:6" ht="25.5">
      <c r="A100" s="44">
        <f>IF(ISTEXT($C100),COUNTA($C$8:$C100),"")</f>
        <v>64</v>
      </c>
      <c r="B100" s="55" t="s">
        <v>24</v>
      </c>
      <c r="C100" s="21" t="s">
        <v>25</v>
      </c>
      <c r="D100" s="20">
        <v>1</v>
      </c>
      <c r="E100" s="69">
        <v>0</v>
      </c>
      <c r="F100" s="70">
        <f t="shared" ref="F100" si="12">E100*D100</f>
        <v>0</v>
      </c>
    </row>
    <row r="101" spans="1:6">
      <c r="A101" s="44"/>
      <c r="B101" s="55"/>
      <c r="C101" s="21"/>
      <c r="D101" s="20"/>
      <c r="E101" s="69"/>
      <c r="F101" s="70"/>
    </row>
    <row r="102" spans="1:6" ht="25.5">
      <c r="A102" s="44">
        <f>IF(ISTEXT($C102),COUNTA($C$8:$C102),"")</f>
        <v>65</v>
      </c>
      <c r="B102" s="55" t="s">
        <v>45</v>
      </c>
      <c r="C102" s="17" t="s">
        <v>174</v>
      </c>
      <c r="D102" s="67" t="s">
        <v>173</v>
      </c>
      <c r="E102" s="67" t="s">
        <v>173</v>
      </c>
      <c r="F102" s="68" t="s">
        <v>173</v>
      </c>
    </row>
    <row r="103" spans="1:6">
      <c r="A103" s="44">
        <f>IF(ISTEXT($C103),COUNTA($C$8:$C103),"")</f>
        <v>66</v>
      </c>
      <c r="B103" s="55" t="s">
        <v>42</v>
      </c>
      <c r="C103" s="21" t="s">
        <v>29</v>
      </c>
      <c r="D103" s="20">
        <v>1</v>
      </c>
      <c r="E103" s="69">
        <v>0</v>
      </c>
      <c r="F103" s="70">
        <f t="shared" ref="F103:F105" si="13">E103*D103</f>
        <v>0</v>
      </c>
    </row>
    <row r="104" spans="1:6">
      <c r="A104" s="44">
        <f>IF(ISTEXT($C104),COUNTA($C$8:$C104),"")</f>
        <v>67</v>
      </c>
      <c r="B104" s="55" t="s">
        <v>43</v>
      </c>
      <c r="C104" s="21" t="s">
        <v>29</v>
      </c>
      <c r="D104" s="20">
        <v>1</v>
      </c>
      <c r="E104" s="69">
        <v>0</v>
      </c>
      <c r="F104" s="70">
        <f t="shared" si="13"/>
        <v>0</v>
      </c>
    </row>
    <row r="105" spans="1:6">
      <c r="A105" s="44">
        <f>IF(ISTEXT($C105),COUNTA($C$8:$C105),"")</f>
        <v>68</v>
      </c>
      <c r="B105" s="55" t="s">
        <v>44</v>
      </c>
      <c r="C105" s="21" t="s">
        <v>29</v>
      </c>
      <c r="D105" s="20">
        <v>1</v>
      </c>
      <c r="E105" s="69">
        <v>0</v>
      </c>
      <c r="F105" s="70">
        <f t="shared" si="13"/>
        <v>0</v>
      </c>
    </row>
    <row r="106" spans="1:6">
      <c r="A106" s="44" t="str">
        <f>IF(ISTEXT($C106),COUNTA($C$8:$C106),"")</f>
        <v/>
      </c>
      <c r="B106" s="55"/>
      <c r="C106" s="21"/>
      <c r="D106" s="15"/>
      <c r="E106" s="15"/>
      <c r="F106" s="36"/>
    </row>
    <row r="107" spans="1:6" ht="38.25">
      <c r="A107" s="44">
        <f>IF(ISTEXT($C107),COUNTA($C$8:$C107),"")</f>
        <v>69</v>
      </c>
      <c r="B107" s="55" t="s">
        <v>20</v>
      </c>
      <c r="C107" s="21" t="s">
        <v>29</v>
      </c>
      <c r="D107" s="20">
        <v>1</v>
      </c>
      <c r="E107" s="69">
        <v>0</v>
      </c>
      <c r="F107" s="70">
        <f t="shared" ref="F107:F109" si="14">E107*D107</f>
        <v>0</v>
      </c>
    </row>
    <row r="108" spans="1:6" ht="51">
      <c r="A108" s="44">
        <f>IF(ISTEXT($C108),COUNTA($C$8:$C108),"")</f>
        <v>70</v>
      </c>
      <c r="B108" s="55" t="s">
        <v>102</v>
      </c>
      <c r="C108" s="21" t="s">
        <v>29</v>
      </c>
      <c r="D108" s="20">
        <v>1</v>
      </c>
      <c r="E108" s="69">
        <v>0</v>
      </c>
      <c r="F108" s="70">
        <f t="shared" si="14"/>
        <v>0</v>
      </c>
    </row>
    <row r="109" spans="1:6" ht="38.25">
      <c r="A109" s="44">
        <f>IF(ISTEXT($C109),COUNTA($C$8:$C109),"")</f>
        <v>71</v>
      </c>
      <c r="B109" s="55" t="s">
        <v>22</v>
      </c>
      <c r="C109" s="21" t="s">
        <v>29</v>
      </c>
      <c r="D109" s="20">
        <v>1</v>
      </c>
      <c r="E109" s="69">
        <v>0</v>
      </c>
      <c r="F109" s="70">
        <f t="shared" si="14"/>
        <v>0</v>
      </c>
    </row>
    <row r="110" spans="1:6">
      <c r="A110" s="44" t="str">
        <f>IF(ISTEXT($C110),COUNTA($C$8:$C110),"")</f>
        <v/>
      </c>
      <c r="B110" s="55"/>
      <c r="C110" s="21"/>
      <c r="D110" s="15"/>
      <c r="E110" s="15"/>
      <c r="F110" s="36"/>
    </row>
    <row r="111" spans="1:6" ht="63.75">
      <c r="A111" s="44">
        <f>IF(ISTEXT($C111),COUNTA($C$8:$C111),"")</f>
        <v>72</v>
      </c>
      <c r="B111" s="55" t="s">
        <v>182</v>
      </c>
      <c r="C111" s="17" t="s">
        <v>174</v>
      </c>
      <c r="D111" s="67" t="s">
        <v>173</v>
      </c>
      <c r="E111" s="67" t="s">
        <v>173</v>
      </c>
      <c r="F111" s="68" t="s">
        <v>173</v>
      </c>
    </row>
    <row r="112" spans="1:6">
      <c r="A112" s="44">
        <f>IF(ISTEXT($C112),COUNTA($C$8:$C112),"")</f>
        <v>73</v>
      </c>
      <c r="B112" s="55" t="s">
        <v>47</v>
      </c>
      <c r="C112" s="21" t="s">
        <v>29</v>
      </c>
      <c r="D112" s="20">
        <v>1</v>
      </c>
      <c r="E112" s="69">
        <v>0</v>
      </c>
      <c r="F112" s="70">
        <f t="shared" ref="F112:F113" si="15">E112*D112</f>
        <v>0</v>
      </c>
    </row>
    <row r="113" spans="1:6">
      <c r="A113" s="44">
        <f>IF(ISTEXT($C113),COUNTA($C$8:$C113),"")</f>
        <v>74</v>
      </c>
      <c r="B113" s="55" t="s">
        <v>48</v>
      </c>
      <c r="C113" s="21" t="s">
        <v>29</v>
      </c>
      <c r="D113" s="20">
        <v>1</v>
      </c>
      <c r="E113" s="69">
        <v>0</v>
      </c>
      <c r="F113" s="70">
        <f t="shared" si="15"/>
        <v>0</v>
      </c>
    </row>
    <row r="114" spans="1:6">
      <c r="A114" s="44" t="str">
        <f>IF(ISTEXT($C114),COUNTA($C$8:$C114),"")</f>
        <v/>
      </c>
      <c r="B114" s="55"/>
      <c r="C114" s="21"/>
      <c r="D114" s="15"/>
      <c r="E114" s="15"/>
      <c r="F114" s="36"/>
    </row>
    <row r="115" spans="1:6">
      <c r="A115" s="44">
        <f>IF(ISTEXT($C115),COUNTA($C$8:$C115),"")</f>
        <v>75</v>
      </c>
      <c r="B115" s="55" t="s">
        <v>23</v>
      </c>
      <c r="C115" s="21" t="s">
        <v>29</v>
      </c>
      <c r="D115" s="20">
        <v>1</v>
      </c>
      <c r="E115" s="69">
        <v>0</v>
      </c>
      <c r="F115" s="70">
        <f t="shared" ref="F115" si="16">E115*D115</f>
        <v>0</v>
      </c>
    </row>
    <row r="116" spans="1:6">
      <c r="A116" s="44" t="str">
        <f>IF(ISTEXT($C116),COUNTA($C$8:$C116),"")</f>
        <v/>
      </c>
      <c r="B116" s="55"/>
      <c r="C116" s="21"/>
      <c r="D116" s="15"/>
      <c r="E116" s="15"/>
      <c r="F116" s="36"/>
    </row>
    <row r="117" spans="1:6">
      <c r="A117" s="44">
        <f>IF(ISTEXT($C117),COUNTA($C$8:$C117),"")</f>
        <v>76</v>
      </c>
      <c r="B117" s="55" t="s">
        <v>101</v>
      </c>
      <c r="C117" s="17" t="s">
        <v>174</v>
      </c>
      <c r="D117" s="67" t="s">
        <v>173</v>
      </c>
      <c r="E117" s="67" t="s">
        <v>173</v>
      </c>
      <c r="F117" s="68" t="s">
        <v>173</v>
      </c>
    </row>
    <row r="118" spans="1:6">
      <c r="A118" s="44">
        <f>IF(ISTEXT($C118),COUNTA($C$8:$C118),"")</f>
        <v>77</v>
      </c>
      <c r="B118" s="55" t="s">
        <v>180</v>
      </c>
      <c r="C118" s="21" t="s">
        <v>29</v>
      </c>
      <c r="D118" s="20">
        <v>1</v>
      </c>
      <c r="E118" s="69">
        <v>0</v>
      </c>
      <c r="F118" s="70">
        <f t="shared" ref="F118:F119" si="17">E118*D118</f>
        <v>0</v>
      </c>
    </row>
    <row r="119" spans="1:6">
      <c r="A119" s="44">
        <f>IF(ISTEXT($C119),COUNTA($C$8:$C119),"")</f>
        <v>78</v>
      </c>
      <c r="B119" s="13" t="s">
        <v>181</v>
      </c>
      <c r="C119" s="21" t="s">
        <v>29</v>
      </c>
      <c r="D119" s="20">
        <v>1</v>
      </c>
      <c r="E119" s="69">
        <v>0</v>
      </c>
      <c r="F119" s="70">
        <f t="shared" si="17"/>
        <v>0</v>
      </c>
    </row>
    <row r="120" spans="1:6">
      <c r="A120" s="44" t="str">
        <f>IF(ISTEXT($C120),COUNTA($C$8:$C120),"")</f>
        <v/>
      </c>
      <c r="B120" s="13"/>
      <c r="C120" s="21"/>
      <c r="D120" s="15"/>
      <c r="E120" s="15"/>
      <c r="F120" s="36"/>
    </row>
    <row r="121" spans="1:6">
      <c r="A121" s="44" t="str">
        <f>IF(ISTEXT($C121),COUNTA($C$8:$C121),"")</f>
        <v/>
      </c>
      <c r="B121" s="54" t="s">
        <v>10</v>
      </c>
      <c r="C121" s="21"/>
      <c r="D121" s="11"/>
      <c r="E121" s="11"/>
      <c r="F121" s="12"/>
    </row>
    <row r="122" spans="1:6" ht="89.25">
      <c r="A122" s="44">
        <f>IF(ISTEXT($C122),COUNTA($C$8:$C122),"")</f>
        <v>79</v>
      </c>
      <c r="B122" s="29" t="s">
        <v>183</v>
      </c>
      <c r="C122" s="17" t="s">
        <v>174</v>
      </c>
      <c r="D122" s="67" t="s">
        <v>173</v>
      </c>
      <c r="E122" s="67" t="s">
        <v>173</v>
      </c>
      <c r="F122" s="68" t="s">
        <v>173</v>
      </c>
    </row>
    <row r="123" spans="1:6">
      <c r="A123" s="44" t="str">
        <f>IF(ISTEXT($C123),COUNTA($C$8:$C123),"")</f>
        <v/>
      </c>
      <c r="B123" s="29"/>
      <c r="C123" s="21"/>
      <c r="D123" s="15"/>
      <c r="E123" s="15"/>
      <c r="F123" s="36"/>
    </row>
    <row r="124" spans="1:6">
      <c r="A124" s="44">
        <f>IF(ISTEXT($C124),COUNTA($C$8:$C124),"")</f>
        <v>80</v>
      </c>
      <c r="B124" s="55" t="s">
        <v>120</v>
      </c>
      <c r="C124" s="17" t="s">
        <v>174</v>
      </c>
      <c r="D124" s="67" t="s">
        <v>173</v>
      </c>
      <c r="E124" s="67" t="s">
        <v>173</v>
      </c>
      <c r="F124" s="68" t="s">
        <v>173</v>
      </c>
    </row>
    <row r="125" spans="1:6">
      <c r="A125" s="44">
        <f>IF(ISTEXT($C125),COUNTA($C$8:$C125),"")</f>
        <v>81</v>
      </c>
      <c r="B125" s="55" t="s">
        <v>121</v>
      </c>
      <c r="C125" s="21" t="s">
        <v>29</v>
      </c>
      <c r="D125" s="20">
        <v>1</v>
      </c>
      <c r="E125" s="69">
        <v>0</v>
      </c>
      <c r="F125" s="70">
        <f t="shared" ref="F125:F126" si="18">E125*D125</f>
        <v>0</v>
      </c>
    </row>
    <row r="126" spans="1:6" ht="15" customHeight="1">
      <c r="A126" s="44">
        <f>IF(ISTEXT($C126),COUNTA($C$8:$C126),"")</f>
        <v>82</v>
      </c>
      <c r="B126" s="55" t="s">
        <v>122</v>
      </c>
      <c r="C126" s="21" t="s">
        <v>29</v>
      </c>
      <c r="D126" s="20">
        <v>1</v>
      </c>
      <c r="E126" s="69">
        <v>0</v>
      </c>
      <c r="F126" s="70">
        <f t="shared" si="18"/>
        <v>0</v>
      </c>
    </row>
    <row r="127" spans="1:6">
      <c r="A127" s="44" t="str">
        <f>IF(ISTEXT($C127),COUNTA($C$8:$C127),"")</f>
        <v/>
      </c>
      <c r="B127" s="29"/>
      <c r="C127" s="21"/>
      <c r="D127" s="15"/>
      <c r="E127" s="15"/>
      <c r="F127" s="36"/>
    </row>
    <row r="128" spans="1:6">
      <c r="A128" s="44">
        <f>IF(ISTEXT($C128),COUNTA($C$8:$C128),"")</f>
        <v>83</v>
      </c>
      <c r="B128" s="55" t="s">
        <v>119</v>
      </c>
      <c r="C128" s="17" t="s">
        <v>174</v>
      </c>
      <c r="D128" s="67" t="s">
        <v>173</v>
      </c>
      <c r="E128" s="67" t="s">
        <v>173</v>
      </c>
      <c r="F128" s="68" t="s">
        <v>173</v>
      </c>
    </row>
    <row r="129" spans="1:6">
      <c r="A129" s="44">
        <f>IF(ISTEXT($C129),COUNTA($C$8:$C129),"")</f>
        <v>84</v>
      </c>
      <c r="B129" s="55" t="s">
        <v>49</v>
      </c>
      <c r="C129" s="21" t="s">
        <v>29</v>
      </c>
      <c r="D129" s="20">
        <v>1</v>
      </c>
      <c r="E129" s="69">
        <v>0</v>
      </c>
      <c r="F129" s="70">
        <f t="shared" ref="F129:F131" si="19">E129*D129</f>
        <v>0</v>
      </c>
    </row>
    <row r="130" spans="1:6">
      <c r="A130" s="44">
        <f>IF(ISTEXT($C130),COUNTA($C$8:$C130),"")</f>
        <v>85</v>
      </c>
      <c r="B130" s="55" t="s">
        <v>50</v>
      </c>
      <c r="C130" s="21" t="s">
        <v>29</v>
      </c>
      <c r="D130" s="20">
        <v>1</v>
      </c>
      <c r="E130" s="69">
        <v>0</v>
      </c>
      <c r="F130" s="70">
        <f t="shared" si="19"/>
        <v>0</v>
      </c>
    </row>
    <row r="131" spans="1:6">
      <c r="A131" s="44">
        <f>IF(ISTEXT($C131),COUNTA($C$8:$C131),"")</f>
        <v>86</v>
      </c>
      <c r="B131" s="55" t="s">
        <v>51</v>
      </c>
      <c r="C131" s="21" t="s">
        <v>29</v>
      </c>
      <c r="D131" s="20">
        <v>1</v>
      </c>
      <c r="E131" s="69">
        <v>0</v>
      </c>
      <c r="F131" s="70">
        <f t="shared" si="19"/>
        <v>0</v>
      </c>
    </row>
    <row r="132" spans="1:6">
      <c r="A132" s="44" t="str">
        <f>IF(ISTEXT($C132),COUNTA($C$8:$C132),"")</f>
        <v/>
      </c>
      <c r="B132" s="29"/>
      <c r="C132" s="21"/>
      <c r="D132" s="15"/>
      <c r="E132" s="15"/>
      <c r="F132" s="36"/>
    </row>
    <row r="133" spans="1:6">
      <c r="A133" s="44">
        <f>IF(ISTEXT($C133),COUNTA($C$8:$C133),"")</f>
        <v>87</v>
      </c>
      <c r="B133" s="55" t="s">
        <v>123</v>
      </c>
      <c r="C133" s="17" t="s">
        <v>174</v>
      </c>
      <c r="D133" s="67" t="s">
        <v>173</v>
      </c>
      <c r="E133" s="67" t="s">
        <v>173</v>
      </c>
      <c r="F133" s="68" t="s">
        <v>173</v>
      </c>
    </row>
    <row r="134" spans="1:6">
      <c r="A134" s="44">
        <f>IF(ISTEXT($C134),COUNTA($C$8:$C134),"")</f>
        <v>88</v>
      </c>
      <c r="B134" s="55" t="s">
        <v>49</v>
      </c>
      <c r="C134" s="21" t="s">
        <v>29</v>
      </c>
      <c r="D134" s="20">
        <v>1</v>
      </c>
      <c r="E134" s="69">
        <v>0</v>
      </c>
      <c r="F134" s="70">
        <f t="shared" ref="F134:F136" si="20">E134*D134</f>
        <v>0</v>
      </c>
    </row>
    <row r="135" spans="1:6">
      <c r="A135" s="44">
        <f>IF(ISTEXT($C135),COUNTA($C$8:$C135),"")</f>
        <v>89</v>
      </c>
      <c r="B135" s="55" t="s">
        <v>50</v>
      </c>
      <c r="C135" s="21" t="s">
        <v>29</v>
      </c>
      <c r="D135" s="20">
        <v>1</v>
      </c>
      <c r="E135" s="69">
        <v>0</v>
      </c>
      <c r="F135" s="70">
        <f t="shared" si="20"/>
        <v>0</v>
      </c>
    </row>
    <row r="136" spans="1:6">
      <c r="A136" s="44">
        <f>IF(ISTEXT($C136),COUNTA($C$8:$C136),"")</f>
        <v>90</v>
      </c>
      <c r="B136" s="55" t="s">
        <v>51</v>
      </c>
      <c r="C136" s="21" t="s">
        <v>29</v>
      </c>
      <c r="D136" s="20">
        <v>1</v>
      </c>
      <c r="E136" s="69">
        <v>0</v>
      </c>
      <c r="F136" s="70">
        <f t="shared" si="20"/>
        <v>0</v>
      </c>
    </row>
    <row r="137" spans="1:6">
      <c r="A137" s="44" t="str">
        <f>IF(ISTEXT($C137),COUNTA($C$8:$C137),"")</f>
        <v/>
      </c>
      <c r="B137" s="29"/>
      <c r="C137" s="21"/>
      <c r="D137" s="15"/>
      <c r="E137" s="15"/>
      <c r="F137" s="36"/>
    </row>
    <row r="138" spans="1:6" ht="38.25">
      <c r="A138" s="44">
        <f>IF(ISTEXT($C138),COUNTA($C$8:$C138),"")</f>
        <v>91</v>
      </c>
      <c r="B138" s="55" t="s">
        <v>184</v>
      </c>
      <c r="C138" s="21" t="s">
        <v>25</v>
      </c>
      <c r="D138" s="20">
        <v>1</v>
      </c>
      <c r="E138" s="69">
        <v>0</v>
      </c>
      <c r="F138" s="70">
        <f t="shared" ref="F138" si="21">E138*D138</f>
        <v>0</v>
      </c>
    </row>
    <row r="139" spans="1:6">
      <c r="A139" s="44" t="str">
        <f>IF(ISTEXT($C139),COUNTA($C$8:$C139),"")</f>
        <v/>
      </c>
      <c r="B139" s="13"/>
      <c r="C139" s="21"/>
      <c r="D139" s="15"/>
      <c r="E139" s="15"/>
      <c r="F139" s="36"/>
    </row>
    <row r="140" spans="1:6">
      <c r="A140" s="44" t="str">
        <f>IF(ISTEXT($C140),COUNTA($C$8:$C140),"")</f>
        <v/>
      </c>
      <c r="B140" s="54" t="s">
        <v>11</v>
      </c>
      <c r="C140" s="21"/>
      <c r="D140" s="11"/>
      <c r="E140" s="11"/>
      <c r="F140" s="12"/>
    </row>
    <row r="141" spans="1:6" ht="51">
      <c r="A141" s="44">
        <f>IF(ISTEXT($C141),COUNTA($C$8:$C141),"")</f>
        <v>92</v>
      </c>
      <c r="B141" s="29" t="s">
        <v>26</v>
      </c>
      <c r="C141" s="17" t="s">
        <v>174</v>
      </c>
      <c r="D141" s="67" t="s">
        <v>173</v>
      </c>
      <c r="E141" s="67" t="s">
        <v>173</v>
      </c>
      <c r="F141" s="68" t="s">
        <v>173</v>
      </c>
    </row>
    <row r="142" spans="1:6">
      <c r="A142" s="44">
        <f>IF(ISTEXT($C142),COUNTA($C$8:$C142),"")</f>
        <v>93</v>
      </c>
      <c r="B142" s="55" t="s">
        <v>196</v>
      </c>
      <c r="C142" s="21" t="s">
        <v>29</v>
      </c>
      <c r="D142" s="20">
        <v>1</v>
      </c>
      <c r="E142" s="69">
        <v>0</v>
      </c>
      <c r="F142" s="70">
        <f t="shared" ref="F142:F143" si="22">E142*D142</f>
        <v>0</v>
      </c>
    </row>
    <row r="143" spans="1:6">
      <c r="A143" s="44">
        <f>IF(ISTEXT($C143),COUNTA($C$8:$C143),"")</f>
        <v>94</v>
      </c>
      <c r="B143" s="56" t="s">
        <v>187</v>
      </c>
      <c r="C143" s="21" t="s">
        <v>186</v>
      </c>
      <c r="D143" s="20">
        <v>1</v>
      </c>
      <c r="E143" s="69">
        <v>0</v>
      </c>
      <c r="F143" s="70">
        <f t="shared" si="22"/>
        <v>0</v>
      </c>
    </row>
    <row r="144" spans="1:6">
      <c r="A144" s="44" t="str">
        <f>IF(ISTEXT($C144),COUNTA($C$8:$C144),"")</f>
        <v/>
      </c>
      <c r="B144" s="13"/>
      <c r="C144" s="21"/>
      <c r="D144" s="15"/>
      <c r="E144" s="15"/>
      <c r="F144" s="47"/>
    </row>
    <row r="145" spans="1:6" ht="63.75">
      <c r="A145" s="44">
        <f>IF(ISTEXT($C145),COUNTA($C$8:$C145),"")</f>
        <v>95</v>
      </c>
      <c r="B145" s="29" t="s">
        <v>52</v>
      </c>
      <c r="C145" s="17" t="s">
        <v>174</v>
      </c>
      <c r="D145" s="67" t="s">
        <v>173</v>
      </c>
      <c r="E145" s="67" t="s">
        <v>173</v>
      </c>
      <c r="F145" s="68" t="s">
        <v>173</v>
      </c>
    </row>
    <row r="146" spans="1:6">
      <c r="A146" s="44">
        <f>IF(ISTEXT($C146),COUNTA($C$8:$C146),"")</f>
        <v>96</v>
      </c>
      <c r="B146" s="29" t="s">
        <v>53</v>
      </c>
      <c r="C146" s="21" t="s">
        <v>186</v>
      </c>
      <c r="D146" s="20">
        <v>1</v>
      </c>
      <c r="E146" s="69">
        <v>0</v>
      </c>
      <c r="F146" s="70">
        <f t="shared" ref="F146" si="23">E146*D146</f>
        <v>0</v>
      </c>
    </row>
    <row r="147" spans="1:6">
      <c r="A147" s="44">
        <f>IF(ISTEXT($C147),COUNTA($C$8:$C147),"")</f>
        <v>97</v>
      </c>
      <c r="B147" s="29" t="s">
        <v>54</v>
      </c>
      <c r="C147" s="21" t="s">
        <v>29</v>
      </c>
      <c r="D147" s="20">
        <v>1</v>
      </c>
      <c r="E147" s="69">
        <v>0</v>
      </c>
      <c r="F147" s="70">
        <f t="shared" ref="F147" si="24">E147*D147</f>
        <v>0</v>
      </c>
    </row>
    <row r="148" spans="1:6">
      <c r="A148" s="44" t="str">
        <f>IF(ISTEXT($C148),COUNTA($C$8:$C148),"")</f>
        <v/>
      </c>
      <c r="B148" s="13"/>
      <c r="C148" s="21"/>
      <c r="D148" s="15"/>
      <c r="E148" s="15"/>
      <c r="F148" s="36"/>
    </row>
    <row r="149" spans="1:6">
      <c r="A149" s="44" t="str">
        <f>IF(ISTEXT($C149),COUNTA($C$8:$C149),"")</f>
        <v/>
      </c>
      <c r="B149" s="54" t="s">
        <v>12</v>
      </c>
      <c r="C149" s="21"/>
      <c r="D149" s="11"/>
      <c r="E149" s="11"/>
      <c r="F149" s="12"/>
    </row>
    <row r="150" spans="1:6" ht="114.75">
      <c r="A150" s="44">
        <f>IF(ISTEXT($C150),COUNTA($C$8:$C150),"")</f>
        <v>98</v>
      </c>
      <c r="B150" s="29" t="s">
        <v>188</v>
      </c>
      <c r="C150" s="17" t="s">
        <v>174</v>
      </c>
      <c r="D150" s="67" t="s">
        <v>173</v>
      </c>
      <c r="E150" s="67" t="s">
        <v>173</v>
      </c>
      <c r="F150" s="68" t="s">
        <v>173</v>
      </c>
    </row>
    <row r="151" spans="1:6">
      <c r="A151" s="44">
        <f>IF(ISTEXT($C151),COUNTA($C$8:$C151),"")</f>
        <v>99</v>
      </c>
      <c r="B151" s="56" t="s">
        <v>55</v>
      </c>
      <c r="C151" s="21" t="s">
        <v>110</v>
      </c>
      <c r="D151" s="20">
        <v>1</v>
      </c>
      <c r="E151" s="69">
        <v>0</v>
      </c>
      <c r="F151" s="70">
        <f t="shared" ref="F151:F157" si="25">E151*D151</f>
        <v>0</v>
      </c>
    </row>
    <row r="152" spans="1:6">
      <c r="A152" s="44">
        <f>IF(ISTEXT($C152),COUNTA($C$8:$C152),"")</f>
        <v>100</v>
      </c>
      <c r="B152" s="56" t="s">
        <v>56</v>
      </c>
      <c r="C152" s="21" t="s">
        <v>110</v>
      </c>
      <c r="D152" s="20">
        <v>1</v>
      </c>
      <c r="E152" s="69">
        <v>0</v>
      </c>
      <c r="F152" s="70">
        <f t="shared" si="25"/>
        <v>0</v>
      </c>
    </row>
    <row r="153" spans="1:6">
      <c r="A153" s="44">
        <f>IF(ISTEXT($C153),COUNTA($C$8:$C153),"")</f>
        <v>101</v>
      </c>
      <c r="B153" s="56" t="s">
        <v>57</v>
      </c>
      <c r="C153" s="21" t="s">
        <v>110</v>
      </c>
      <c r="D153" s="20">
        <v>1</v>
      </c>
      <c r="E153" s="69">
        <v>0</v>
      </c>
      <c r="F153" s="70">
        <f t="shared" si="25"/>
        <v>0</v>
      </c>
    </row>
    <row r="154" spans="1:6">
      <c r="A154" s="44">
        <f>IF(ISTEXT($C154),COUNTA($C$8:$C154),"")</f>
        <v>102</v>
      </c>
      <c r="B154" s="56" t="s">
        <v>58</v>
      </c>
      <c r="C154" s="21" t="s">
        <v>110</v>
      </c>
      <c r="D154" s="20">
        <v>1</v>
      </c>
      <c r="E154" s="69">
        <v>0</v>
      </c>
      <c r="F154" s="70">
        <f t="shared" si="25"/>
        <v>0</v>
      </c>
    </row>
    <row r="155" spans="1:6">
      <c r="A155" s="44">
        <f>IF(ISTEXT($C155),COUNTA($C$8:$C155),"")</f>
        <v>103</v>
      </c>
      <c r="B155" s="56" t="s">
        <v>59</v>
      </c>
      <c r="C155" s="21" t="s">
        <v>110</v>
      </c>
      <c r="D155" s="20">
        <v>1</v>
      </c>
      <c r="E155" s="69">
        <v>0</v>
      </c>
      <c r="F155" s="70">
        <f t="shared" si="25"/>
        <v>0</v>
      </c>
    </row>
    <row r="156" spans="1:6">
      <c r="A156" s="44">
        <f>IF(ISTEXT($C156),COUNTA($C$8:$C156),"")</f>
        <v>104</v>
      </c>
      <c r="B156" s="56" t="s">
        <v>60</v>
      </c>
      <c r="C156" s="21" t="s">
        <v>110</v>
      </c>
      <c r="D156" s="20">
        <v>1</v>
      </c>
      <c r="E156" s="69">
        <v>0</v>
      </c>
      <c r="F156" s="70">
        <f t="shared" si="25"/>
        <v>0</v>
      </c>
    </row>
    <row r="157" spans="1:6">
      <c r="A157" s="44">
        <f>IF(ISTEXT($C157),COUNTA($C$8:$C157),"")</f>
        <v>105</v>
      </c>
      <c r="B157" s="56" t="s">
        <v>61</v>
      </c>
      <c r="C157" s="21" t="s">
        <v>110</v>
      </c>
      <c r="D157" s="20">
        <v>1</v>
      </c>
      <c r="E157" s="69">
        <v>0</v>
      </c>
      <c r="F157" s="70">
        <f t="shared" si="25"/>
        <v>0</v>
      </c>
    </row>
    <row r="158" spans="1:6">
      <c r="A158" s="44" t="str">
        <f>IF(ISTEXT($C158),COUNTA($C$8:$C158),"")</f>
        <v/>
      </c>
      <c r="B158" s="13"/>
      <c r="C158" s="21"/>
      <c r="D158" s="15"/>
      <c r="E158" s="15"/>
      <c r="F158" s="36"/>
    </row>
    <row r="159" spans="1:6">
      <c r="A159" s="44">
        <f>IF(ISTEXT($C159),COUNTA($C$8:$C159),"")</f>
        <v>106</v>
      </c>
      <c r="B159" s="13" t="s">
        <v>33</v>
      </c>
      <c r="C159" s="17" t="s">
        <v>174</v>
      </c>
      <c r="D159" s="67" t="s">
        <v>173</v>
      </c>
      <c r="E159" s="67" t="s">
        <v>173</v>
      </c>
      <c r="F159" s="68" t="s">
        <v>173</v>
      </c>
    </row>
    <row r="160" spans="1:6">
      <c r="A160" s="44">
        <f>IF(ISTEXT($C160),COUNTA($C$8:$C160),"")</f>
        <v>107</v>
      </c>
      <c r="B160" s="56" t="s">
        <v>32</v>
      </c>
      <c r="C160" s="21" t="s">
        <v>110</v>
      </c>
      <c r="D160" s="20">
        <v>1</v>
      </c>
      <c r="E160" s="69">
        <v>0</v>
      </c>
      <c r="F160" s="70">
        <f t="shared" ref="F160:F162" si="26">E160*D160</f>
        <v>0</v>
      </c>
    </row>
    <row r="161" spans="1:6">
      <c r="A161" s="44">
        <f>IF(ISTEXT($C161),COUNTA($C$8:$C161),"")</f>
        <v>108</v>
      </c>
      <c r="B161" s="56" t="s">
        <v>35</v>
      </c>
      <c r="C161" s="21" t="s">
        <v>110</v>
      </c>
      <c r="D161" s="20">
        <v>1</v>
      </c>
      <c r="E161" s="69">
        <v>0</v>
      </c>
      <c r="F161" s="70">
        <f t="shared" si="26"/>
        <v>0</v>
      </c>
    </row>
    <row r="162" spans="1:6">
      <c r="A162" s="44">
        <f>IF(ISTEXT($C162),COUNTA($C$8:$C162),"")</f>
        <v>109</v>
      </c>
      <c r="B162" s="56" t="s">
        <v>34</v>
      </c>
      <c r="C162" s="21" t="s">
        <v>110</v>
      </c>
      <c r="D162" s="20">
        <v>1</v>
      </c>
      <c r="E162" s="69">
        <v>0</v>
      </c>
      <c r="F162" s="70">
        <f t="shared" si="26"/>
        <v>0</v>
      </c>
    </row>
    <row r="163" spans="1:6">
      <c r="A163" s="44" t="str">
        <f>IF(ISTEXT($C163),COUNTA($C$8:$C163),"")</f>
        <v/>
      </c>
      <c r="B163" s="13"/>
      <c r="C163" s="21"/>
      <c r="D163" s="15"/>
      <c r="E163" s="15"/>
      <c r="F163" s="36"/>
    </row>
    <row r="164" spans="1:6" ht="165.75">
      <c r="A164" s="44">
        <f>IF(ISTEXT($C164),COUNTA($C$8:$C164),"")</f>
        <v>110</v>
      </c>
      <c r="B164" s="55" t="s">
        <v>104</v>
      </c>
      <c r="C164" s="21" t="s">
        <v>110</v>
      </c>
      <c r="D164" s="20">
        <v>1</v>
      </c>
      <c r="E164" s="69">
        <v>0</v>
      </c>
      <c r="F164" s="70">
        <f t="shared" ref="F164:F168" si="27">E164*D164</f>
        <v>0</v>
      </c>
    </row>
    <row r="165" spans="1:6">
      <c r="A165" s="44">
        <f>IF(ISTEXT($C165),COUNTA($C$8:$C165),"")</f>
        <v>111</v>
      </c>
      <c r="B165" s="55" t="s">
        <v>160</v>
      </c>
      <c r="C165" s="21" t="s">
        <v>29</v>
      </c>
      <c r="D165" s="20">
        <v>1</v>
      </c>
      <c r="E165" s="69">
        <v>0</v>
      </c>
      <c r="F165" s="70">
        <f t="shared" si="27"/>
        <v>0</v>
      </c>
    </row>
    <row r="166" spans="1:6">
      <c r="A166" s="44">
        <f>IF(ISTEXT($C166),COUNTA($C$8:$C166),"")</f>
        <v>112</v>
      </c>
      <c r="B166" s="55" t="s">
        <v>31</v>
      </c>
      <c r="C166" s="21" t="s">
        <v>29</v>
      </c>
      <c r="D166" s="20">
        <v>1</v>
      </c>
      <c r="E166" s="69">
        <v>0</v>
      </c>
      <c r="F166" s="70">
        <f t="shared" si="27"/>
        <v>0</v>
      </c>
    </row>
    <row r="167" spans="1:6">
      <c r="A167" s="44">
        <f>IF(ISTEXT($C167),COUNTA($C$8:$C167),"")</f>
        <v>113</v>
      </c>
      <c r="B167" s="55" t="s">
        <v>30</v>
      </c>
      <c r="C167" s="21" t="s">
        <v>29</v>
      </c>
      <c r="D167" s="20">
        <v>1</v>
      </c>
      <c r="E167" s="69">
        <v>0</v>
      </c>
      <c r="F167" s="70">
        <f t="shared" si="27"/>
        <v>0</v>
      </c>
    </row>
    <row r="168" spans="1:6">
      <c r="A168" s="44">
        <f>IF(ISTEXT($C168),COUNTA($C$8:$C168),"")</f>
        <v>114</v>
      </c>
      <c r="B168" s="55" t="s">
        <v>105</v>
      </c>
      <c r="C168" s="21" t="s">
        <v>29</v>
      </c>
      <c r="D168" s="20">
        <v>1</v>
      </c>
      <c r="E168" s="69">
        <v>0</v>
      </c>
      <c r="F168" s="70">
        <f t="shared" si="27"/>
        <v>0</v>
      </c>
    </row>
    <row r="169" spans="1:6">
      <c r="A169" s="44" t="str">
        <f>IF(ISTEXT($C169),COUNTA($C$8:$C169),"")</f>
        <v/>
      </c>
      <c r="B169" s="55"/>
      <c r="C169" s="21"/>
      <c r="D169" s="15"/>
      <c r="E169" s="15"/>
      <c r="F169" s="36"/>
    </row>
    <row r="170" spans="1:6">
      <c r="A170" s="44" t="str">
        <f>IF(ISTEXT($C170),COUNTA($C$8:$C170),"")</f>
        <v/>
      </c>
      <c r="B170" s="14" t="s">
        <v>18</v>
      </c>
      <c r="C170" s="21"/>
      <c r="D170" s="11"/>
      <c r="E170" s="11"/>
      <c r="F170" s="12"/>
    </row>
    <row r="171" spans="1:6" ht="63.75">
      <c r="A171" s="44" t="str">
        <f>IF(ISTEXT($C171),COUNTA($C$8:$C171),"")</f>
        <v/>
      </c>
      <c r="B171" s="29" t="s">
        <v>27</v>
      </c>
      <c r="C171" s="21"/>
      <c r="D171" s="15"/>
      <c r="E171" s="15"/>
      <c r="F171" s="47"/>
    </row>
    <row r="172" spans="1:6">
      <c r="A172" s="44">
        <f>IF(ISTEXT($C172),COUNTA($C$8:$C172),"")</f>
        <v>115</v>
      </c>
      <c r="B172" s="13" t="s">
        <v>62</v>
      </c>
      <c r="C172" s="21" t="s">
        <v>29</v>
      </c>
      <c r="D172" s="20">
        <v>1</v>
      </c>
      <c r="E172" s="69">
        <v>0</v>
      </c>
      <c r="F172" s="70">
        <f t="shared" ref="F172:F174" si="28">E172*D172</f>
        <v>0</v>
      </c>
    </row>
    <row r="173" spans="1:6">
      <c r="A173" s="44">
        <f>IF(ISTEXT($C173),COUNTA($C$8:$C173),"")</f>
        <v>116</v>
      </c>
      <c r="B173" s="13" t="s">
        <v>63</v>
      </c>
      <c r="C173" s="21" t="s">
        <v>29</v>
      </c>
      <c r="D173" s="20">
        <v>1</v>
      </c>
      <c r="E173" s="69">
        <v>0</v>
      </c>
      <c r="F173" s="70">
        <f t="shared" si="28"/>
        <v>0</v>
      </c>
    </row>
    <row r="174" spans="1:6">
      <c r="A174" s="44">
        <f>IF(ISTEXT($C174),COUNTA($C$8:$C174),"")</f>
        <v>117</v>
      </c>
      <c r="B174" s="29" t="s">
        <v>53</v>
      </c>
      <c r="C174" s="21" t="s">
        <v>186</v>
      </c>
      <c r="D174" s="20">
        <v>1</v>
      </c>
      <c r="E174" s="69">
        <v>0</v>
      </c>
      <c r="F174" s="70">
        <f t="shared" si="28"/>
        <v>0</v>
      </c>
    </row>
    <row r="175" spans="1:6">
      <c r="A175" s="44">
        <f>IF(ISTEXT($C175),COUNTA($C$8:$C175),"")</f>
        <v>118</v>
      </c>
      <c r="B175" s="29" t="s">
        <v>54</v>
      </c>
      <c r="C175" s="21" t="s">
        <v>29</v>
      </c>
      <c r="D175" s="20">
        <v>1</v>
      </c>
      <c r="E175" s="69">
        <v>0</v>
      </c>
      <c r="F175" s="70">
        <f t="shared" ref="F175" si="29">E175*D175</f>
        <v>0</v>
      </c>
    </row>
    <row r="176" spans="1:6">
      <c r="A176" s="44" t="str">
        <f>IF(ISTEXT($C176),COUNTA($C$8:$C176),"")</f>
        <v/>
      </c>
      <c r="B176" s="13"/>
      <c r="C176" s="21"/>
      <c r="D176" s="15"/>
      <c r="E176" s="15"/>
      <c r="F176" s="47"/>
    </row>
    <row r="177" spans="1:6">
      <c r="A177" s="44" t="str">
        <f>IF(ISTEXT($C177),COUNTA($C$8:$C177),"")</f>
        <v/>
      </c>
      <c r="B177" s="13"/>
      <c r="C177" s="21"/>
      <c r="D177" s="15"/>
      <c r="E177" s="15"/>
      <c r="F177" s="47"/>
    </row>
    <row r="178" spans="1:6">
      <c r="A178" s="44" t="str">
        <f>IF(ISTEXT($C178),COUNTA($C$8:$C178),"")</f>
        <v/>
      </c>
      <c r="B178" s="14" t="s">
        <v>19</v>
      </c>
      <c r="C178" s="21"/>
      <c r="D178" s="11"/>
      <c r="E178" s="11"/>
      <c r="F178" s="12"/>
    </row>
    <row r="179" spans="1:6" ht="51">
      <c r="A179" s="44">
        <f>IF(ISTEXT($C179),COUNTA($C$8:$C179),"")</f>
        <v>119</v>
      </c>
      <c r="B179" s="29" t="s">
        <v>28</v>
      </c>
      <c r="C179" s="17" t="s">
        <v>174</v>
      </c>
      <c r="D179" s="67" t="s">
        <v>173</v>
      </c>
      <c r="E179" s="67" t="s">
        <v>173</v>
      </c>
      <c r="F179" s="68" t="s">
        <v>173</v>
      </c>
    </row>
    <row r="180" spans="1:6">
      <c r="A180" s="44">
        <f>IF(ISTEXT($C180),COUNTA($C$8:$C180),"")</f>
        <v>120</v>
      </c>
      <c r="B180" s="13" t="s">
        <v>62</v>
      </c>
      <c r="C180" s="21" t="s">
        <v>29</v>
      </c>
      <c r="D180" s="20">
        <v>1</v>
      </c>
      <c r="E180" s="69">
        <v>0</v>
      </c>
      <c r="F180" s="70">
        <f t="shared" ref="F180:F181" si="30">E180*D180</f>
        <v>0</v>
      </c>
    </row>
    <row r="181" spans="1:6">
      <c r="A181" s="44">
        <f>IF(ISTEXT($C181),COUNTA($C$8:$C181),"")</f>
        <v>121</v>
      </c>
      <c r="B181" s="13" t="s">
        <v>63</v>
      </c>
      <c r="C181" s="21" t="s">
        <v>29</v>
      </c>
      <c r="D181" s="20">
        <v>1</v>
      </c>
      <c r="E181" s="69">
        <v>0</v>
      </c>
      <c r="F181" s="70">
        <f t="shared" si="30"/>
        <v>0</v>
      </c>
    </row>
    <row r="182" spans="1:6">
      <c r="A182" s="44">
        <f>IF(ISTEXT($C182),COUNTA($C$8:$C182),"")</f>
        <v>122</v>
      </c>
      <c r="B182" s="29" t="s">
        <v>53</v>
      </c>
      <c r="C182" s="21" t="s">
        <v>186</v>
      </c>
      <c r="D182" s="20">
        <v>1</v>
      </c>
      <c r="E182" s="69">
        <v>0</v>
      </c>
      <c r="F182" s="70">
        <f t="shared" ref="F182:F183" si="31">E182*D182</f>
        <v>0</v>
      </c>
    </row>
    <row r="183" spans="1:6">
      <c r="A183" s="44">
        <f>IF(ISTEXT($C183),COUNTA($C$8:$C183),"")</f>
        <v>123</v>
      </c>
      <c r="B183" s="29" t="s">
        <v>54</v>
      </c>
      <c r="C183" s="21" t="s">
        <v>29</v>
      </c>
      <c r="D183" s="20">
        <v>1</v>
      </c>
      <c r="E183" s="69">
        <v>0</v>
      </c>
      <c r="F183" s="70">
        <f t="shared" si="31"/>
        <v>0</v>
      </c>
    </row>
    <row r="184" spans="1:6">
      <c r="A184" s="44" t="str">
        <f>IF(ISTEXT($C184),COUNTA($C$8:$C184),"")</f>
        <v/>
      </c>
      <c r="B184" s="13"/>
      <c r="C184" s="21"/>
      <c r="D184" s="15"/>
      <c r="E184" s="15"/>
      <c r="F184" s="36"/>
    </row>
    <row r="185" spans="1:6">
      <c r="A185" s="44" t="str">
        <f>IF(ISTEXT($C185),COUNTA($C$8:$C185),"")</f>
        <v/>
      </c>
      <c r="B185" s="54" t="s">
        <v>95</v>
      </c>
      <c r="C185" s="21"/>
      <c r="D185" s="11"/>
      <c r="E185" s="11"/>
      <c r="F185" s="12"/>
    </row>
    <row r="186" spans="1:6" ht="114.75">
      <c r="A186" s="44">
        <f>IF(ISTEXT($C186),COUNTA($C$8:$C186),"")</f>
        <v>124</v>
      </c>
      <c r="B186" s="29" t="s">
        <v>189</v>
      </c>
      <c r="C186" s="17" t="s">
        <v>174</v>
      </c>
      <c r="D186" s="67" t="s">
        <v>173</v>
      </c>
      <c r="E186" s="67" t="s">
        <v>173</v>
      </c>
      <c r="F186" s="68" t="s">
        <v>173</v>
      </c>
    </row>
    <row r="187" spans="1:6">
      <c r="A187" s="44" t="str">
        <f>IF(ISTEXT($C187),COUNTA($C$8:$C187),"")</f>
        <v/>
      </c>
      <c r="B187" s="13"/>
      <c r="C187" s="21"/>
      <c r="D187" s="15"/>
      <c r="E187" s="15"/>
      <c r="F187" s="12"/>
    </row>
    <row r="188" spans="1:6" ht="51">
      <c r="A188" s="44">
        <f>IF(ISTEXT($C188),COUNTA($C$8:$C188),"")</f>
        <v>125</v>
      </c>
      <c r="B188" s="29" t="s">
        <v>103</v>
      </c>
      <c r="C188" s="17" t="s">
        <v>174</v>
      </c>
      <c r="D188" s="67" t="s">
        <v>173</v>
      </c>
      <c r="E188" s="67" t="s">
        <v>173</v>
      </c>
      <c r="F188" s="68" t="s">
        <v>173</v>
      </c>
    </row>
    <row r="189" spans="1:6">
      <c r="A189" s="44">
        <f>IF(ISTEXT($C189),COUNTA($C$8:$C189),"")</f>
        <v>126</v>
      </c>
      <c r="B189" s="56" t="s">
        <v>55</v>
      </c>
      <c r="C189" s="21" t="s">
        <v>110</v>
      </c>
      <c r="D189" s="20">
        <v>1</v>
      </c>
      <c r="E189" s="69">
        <v>0</v>
      </c>
      <c r="F189" s="70">
        <f t="shared" ref="F189:F194" si="32">E189*D189</f>
        <v>0</v>
      </c>
    </row>
    <row r="190" spans="1:6">
      <c r="A190" s="44">
        <f>IF(ISTEXT($C190),COUNTA($C$8:$C190),"")</f>
        <v>127</v>
      </c>
      <c r="B190" s="56" t="s">
        <v>56</v>
      </c>
      <c r="C190" s="21" t="s">
        <v>110</v>
      </c>
      <c r="D190" s="20">
        <v>1</v>
      </c>
      <c r="E190" s="69">
        <v>0</v>
      </c>
      <c r="F190" s="70">
        <f t="shared" si="32"/>
        <v>0</v>
      </c>
    </row>
    <row r="191" spans="1:6">
      <c r="A191" s="44">
        <f>IF(ISTEXT($C191),COUNTA($C$8:$C191),"")</f>
        <v>128</v>
      </c>
      <c r="B191" s="56" t="s">
        <v>57</v>
      </c>
      <c r="C191" s="21" t="s">
        <v>110</v>
      </c>
      <c r="D191" s="20">
        <v>1</v>
      </c>
      <c r="E191" s="69">
        <v>0</v>
      </c>
      <c r="F191" s="70">
        <f t="shared" si="32"/>
        <v>0</v>
      </c>
    </row>
    <row r="192" spans="1:6">
      <c r="A192" s="44">
        <f>IF(ISTEXT($C192),COUNTA($C$8:$C192),"")</f>
        <v>129</v>
      </c>
      <c r="B192" s="56" t="s">
        <v>58</v>
      </c>
      <c r="C192" s="21" t="s">
        <v>110</v>
      </c>
      <c r="D192" s="20">
        <v>1</v>
      </c>
      <c r="E192" s="69">
        <v>0</v>
      </c>
      <c r="F192" s="70">
        <f t="shared" si="32"/>
        <v>0</v>
      </c>
    </row>
    <row r="193" spans="1:6">
      <c r="A193" s="44">
        <f>IF(ISTEXT($C193),COUNTA($C$8:$C193),"")</f>
        <v>130</v>
      </c>
      <c r="B193" s="56" t="s">
        <v>59</v>
      </c>
      <c r="C193" s="21" t="s">
        <v>110</v>
      </c>
      <c r="D193" s="20">
        <v>1</v>
      </c>
      <c r="E193" s="69">
        <v>0</v>
      </c>
      <c r="F193" s="70">
        <f t="shared" si="32"/>
        <v>0</v>
      </c>
    </row>
    <row r="194" spans="1:6">
      <c r="A194" s="44">
        <f>IF(ISTEXT($C194),COUNTA($C$8:$C194),"")</f>
        <v>131</v>
      </c>
      <c r="B194" s="56" t="s">
        <v>60</v>
      </c>
      <c r="C194" s="21" t="s">
        <v>110</v>
      </c>
      <c r="D194" s="20">
        <v>1</v>
      </c>
      <c r="E194" s="69">
        <v>0</v>
      </c>
      <c r="F194" s="70">
        <f t="shared" si="32"/>
        <v>0</v>
      </c>
    </row>
    <row r="195" spans="1:6">
      <c r="A195" s="44" t="str">
        <f>IF(ISTEXT($C195),COUNTA($C$8:$C195),"")</f>
        <v/>
      </c>
      <c r="B195" s="13"/>
      <c r="C195" s="21"/>
      <c r="D195" s="15"/>
      <c r="E195" s="15"/>
      <c r="F195" s="36"/>
    </row>
    <row r="196" spans="1:6">
      <c r="A196" s="44" t="str">
        <f>IF(ISTEXT($C196),COUNTA($C$8:$C196),"")</f>
        <v/>
      </c>
      <c r="B196" s="13" t="s">
        <v>33</v>
      </c>
      <c r="C196" s="21"/>
      <c r="D196" s="15"/>
      <c r="E196" s="15"/>
      <c r="F196" s="36"/>
    </row>
    <row r="197" spans="1:6">
      <c r="A197" s="44">
        <f>IF(ISTEXT($C197),COUNTA($C$8:$C197),"")</f>
        <v>132</v>
      </c>
      <c r="B197" s="56" t="s">
        <v>32</v>
      </c>
      <c r="C197" s="21" t="s">
        <v>110</v>
      </c>
      <c r="D197" s="20">
        <v>1</v>
      </c>
      <c r="E197" s="69">
        <v>0</v>
      </c>
      <c r="F197" s="70">
        <f t="shared" ref="F197:F199" si="33">E197*D197</f>
        <v>0</v>
      </c>
    </row>
    <row r="198" spans="1:6">
      <c r="A198" s="44">
        <f>IF(ISTEXT($C198),COUNTA($C$8:$C198),"")</f>
        <v>133</v>
      </c>
      <c r="B198" s="56" t="s">
        <v>35</v>
      </c>
      <c r="C198" s="21" t="s">
        <v>110</v>
      </c>
      <c r="D198" s="20">
        <v>1</v>
      </c>
      <c r="E198" s="69">
        <v>0</v>
      </c>
      <c r="F198" s="70">
        <f t="shared" si="33"/>
        <v>0</v>
      </c>
    </row>
    <row r="199" spans="1:6">
      <c r="A199" s="44">
        <f>IF(ISTEXT($C199),COUNTA($C$8:$C199),"")</f>
        <v>134</v>
      </c>
      <c r="B199" s="56" t="s">
        <v>34</v>
      </c>
      <c r="C199" s="21" t="s">
        <v>110</v>
      </c>
      <c r="D199" s="20">
        <v>1</v>
      </c>
      <c r="E199" s="69">
        <v>0</v>
      </c>
      <c r="F199" s="70">
        <f t="shared" si="33"/>
        <v>0</v>
      </c>
    </row>
    <row r="200" spans="1:6">
      <c r="A200" s="44" t="str">
        <f>IF(ISTEXT($C200),COUNTA($C$8:$C200),"")</f>
        <v/>
      </c>
      <c r="B200" s="13"/>
      <c r="C200" s="21"/>
      <c r="D200" s="15"/>
      <c r="E200" s="15"/>
      <c r="F200" s="36"/>
    </row>
    <row r="201" spans="1:6">
      <c r="A201" s="44">
        <f>IF(ISTEXT($C201),COUNTA($C$8:$C201),"")</f>
        <v>135</v>
      </c>
      <c r="B201" s="55" t="s">
        <v>159</v>
      </c>
      <c r="C201" s="21" t="s">
        <v>29</v>
      </c>
      <c r="D201" s="20">
        <v>1</v>
      </c>
      <c r="E201" s="69">
        <v>0</v>
      </c>
      <c r="F201" s="70">
        <f t="shared" ref="F201:F204" si="34">E201*D201</f>
        <v>0</v>
      </c>
    </row>
    <row r="202" spans="1:6">
      <c r="A202" s="44">
        <f>IF(ISTEXT($C202),COUNTA($C$8:$C202),"")</f>
        <v>136</v>
      </c>
      <c r="B202" s="55" t="s">
        <v>31</v>
      </c>
      <c r="C202" s="21" t="s">
        <v>29</v>
      </c>
      <c r="D202" s="20">
        <v>1</v>
      </c>
      <c r="E202" s="69">
        <v>0</v>
      </c>
      <c r="F202" s="70">
        <f t="shared" si="34"/>
        <v>0</v>
      </c>
    </row>
    <row r="203" spans="1:6">
      <c r="A203" s="44">
        <f>IF(ISTEXT($C203),COUNTA($C$8:$C203),"")</f>
        <v>137</v>
      </c>
      <c r="B203" s="55" t="s">
        <v>30</v>
      </c>
      <c r="C203" s="21" t="s">
        <v>29</v>
      </c>
      <c r="D203" s="20">
        <v>1</v>
      </c>
      <c r="E203" s="69">
        <v>0</v>
      </c>
      <c r="F203" s="70">
        <f t="shared" si="34"/>
        <v>0</v>
      </c>
    </row>
    <row r="204" spans="1:6">
      <c r="A204" s="44">
        <f>IF(ISTEXT($C204),COUNTA($C$8:$C204),"")</f>
        <v>138</v>
      </c>
      <c r="B204" s="55" t="s">
        <v>105</v>
      </c>
      <c r="C204" s="21" t="s">
        <v>29</v>
      </c>
      <c r="D204" s="20">
        <v>1</v>
      </c>
      <c r="E204" s="69">
        <v>0</v>
      </c>
      <c r="F204" s="70">
        <f t="shared" si="34"/>
        <v>0</v>
      </c>
    </row>
    <row r="205" spans="1:6">
      <c r="A205" s="44" t="str">
        <f>IF(ISTEXT($C205),COUNTA($C$8:$C205),"")</f>
        <v/>
      </c>
      <c r="B205" s="55"/>
      <c r="C205" s="21"/>
      <c r="D205" s="15"/>
      <c r="E205" s="15"/>
      <c r="F205" s="36"/>
    </row>
    <row r="206" spans="1:6">
      <c r="A206" s="44" t="str">
        <f>IF(ISTEXT($C206),COUNTA($C$8:$C206),"")</f>
        <v/>
      </c>
      <c r="B206" s="54" t="s">
        <v>94</v>
      </c>
      <c r="C206" s="21"/>
      <c r="D206" s="11"/>
      <c r="E206" s="11"/>
      <c r="F206" s="12"/>
    </row>
    <row r="207" spans="1:6" ht="280.5">
      <c r="A207" s="44">
        <f>IF(ISTEXT($C207),COUNTA($C$8:$C207),"")</f>
        <v>139</v>
      </c>
      <c r="B207" s="29" t="s">
        <v>190</v>
      </c>
      <c r="C207" s="17" t="s">
        <v>174</v>
      </c>
      <c r="D207" s="67" t="s">
        <v>173</v>
      </c>
      <c r="E207" s="67" t="s">
        <v>173</v>
      </c>
      <c r="F207" s="68" t="s">
        <v>173</v>
      </c>
    </row>
    <row r="208" spans="1:6">
      <c r="A208" s="44">
        <f>IF(ISTEXT($C208),COUNTA($C$8:$C208),"")</f>
        <v>140</v>
      </c>
      <c r="B208" s="56" t="s">
        <v>55</v>
      </c>
      <c r="C208" s="21" t="s">
        <v>110</v>
      </c>
      <c r="D208" s="20">
        <v>1</v>
      </c>
      <c r="E208" s="69">
        <v>0</v>
      </c>
      <c r="F208" s="70">
        <f t="shared" ref="F208:F213" si="35">E208*D208</f>
        <v>0</v>
      </c>
    </row>
    <row r="209" spans="1:6">
      <c r="A209" s="44">
        <f>IF(ISTEXT($C209),COUNTA($C$8:$C209),"")</f>
        <v>141</v>
      </c>
      <c r="B209" s="56" t="s">
        <v>56</v>
      </c>
      <c r="C209" s="21" t="s">
        <v>110</v>
      </c>
      <c r="D209" s="20">
        <v>1</v>
      </c>
      <c r="E209" s="69">
        <v>0</v>
      </c>
      <c r="F209" s="70">
        <f t="shared" si="35"/>
        <v>0</v>
      </c>
    </row>
    <row r="210" spans="1:6">
      <c r="A210" s="44">
        <f>IF(ISTEXT($C210),COUNTA($C$8:$C210),"")</f>
        <v>142</v>
      </c>
      <c r="B210" s="56" t="s">
        <v>57</v>
      </c>
      <c r="C210" s="21" t="s">
        <v>110</v>
      </c>
      <c r="D210" s="20">
        <v>1</v>
      </c>
      <c r="E210" s="69">
        <v>0</v>
      </c>
      <c r="F210" s="70">
        <f t="shared" si="35"/>
        <v>0</v>
      </c>
    </row>
    <row r="211" spans="1:6">
      <c r="A211" s="44">
        <f>IF(ISTEXT($C211),COUNTA($C$8:$C211),"")</f>
        <v>143</v>
      </c>
      <c r="B211" s="56" t="s">
        <v>58</v>
      </c>
      <c r="C211" s="21" t="s">
        <v>110</v>
      </c>
      <c r="D211" s="20">
        <v>1</v>
      </c>
      <c r="E211" s="69">
        <v>0</v>
      </c>
      <c r="F211" s="70">
        <f t="shared" si="35"/>
        <v>0</v>
      </c>
    </row>
    <row r="212" spans="1:6">
      <c r="A212" s="44">
        <f>IF(ISTEXT($C212),COUNTA($C$8:$C212),"")</f>
        <v>144</v>
      </c>
      <c r="B212" s="56" t="s">
        <v>59</v>
      </c>
      <c r="C212" s="21" t="s">
        <v>110</v>
      </c>
      <c r="D212" s="20">
        <v>1</v>
      </c>
      <c r="E212" s="69">
        <v>0</v>
      </c>
      <c r="F212" s="70">
        <f t="shared" si="35"/>
        <v>0</v>
      </c>
    </row>
    <row r="213" spans="1:6">
      <c r="A213" s="44">
        <f>IF(ISTEXT($C213),COUNTA($C$8:$C213),"")</f>
        <v>145</v>
      </c>
      <c r="B213" s="56" t="s">
        <v>60</v>
      </c>
      <c r="C213" s="21" t="s">
        <v>110</v>
      </c>
      <c r="D213" s="20">
        <v>1</v>
      </c>
      <c r="E213" s="69">
        <v>0</v>
      </c>
      <c r="F213" s="70">
        <f t="shared" si="35"/>
        <v>0</v>
      </c>
    </row>
    <row r="214" spans="1:6">
      <c r="A214" s="44" t="str">
        <f>IF(ISTEXT($C214),COUNTA($C$8:$C214),"")</f>
        <v/>
      </c>
      <c r="B214" s="13"/>
      <c r="C214" s="21"/>
      <c r="D214" s="15"/>
      <c r="E214" s="15"/>
      <c r="F214" s="36"/>
    </row>
    <row r="215" spans="1:6">
      <c r="A215" s="44" t="str">
        <f>IF(ISTEXT($C215),COUNTA($C$8:$C215),"")</f>
        <v/>
      </c>
      <c r="B215" s="13" t="s">
        <v>33</v>
      </c>
      <c r="C215" s="21"/>
      <c r="D215" s="15"/>
      <c r="E215" s="15"/>
      <c r="F215" s="36"/>
    </row>
    <row r="216" spans="1:6">
      <c r="A216" s="44">
        <f>IF(ISTEXT($C216),COUNTA($C$8:$C216),"")</f>
        <v>146</v>
      </c>
      <c r="B216" s="56" t="s">
        <v>32</v>
      </c>
      <c r="C216" s="21" t="s">
        <v>110</v>
      </c>
      <c r="D216" s="20">
        <v>1</v>
      </c>
      <c r="E216" s="69">
        <v>0</v>
      </c>
      <c r="F216" s="70">
        <f t="shared" ref="F216:F218" si="36">E216*D216</f>
        <v>0</v>
      </c>
    </row>
    <row r="217" spans="1:6">
      <c r="A217" s="44">
        <f>IF(ISTEXT($C217),COUNTA($C$8:$C217),"")</f>
        <v>147</v>
      </c>
      <c r="B217" s="56" t="s">
        <v>35</v>
      </c>
      <c r="C217" s="21" t="s">
        <v>110</v>
      </c>
      <c r="D217" s="20">
        <v>1</v>
      </c>
      <c r="E217" s="69">
        <v>0</v>
      </c>
      <c r="F217" s="70">
        <f t="shared" si="36"/>
        <v>0</v>
      </c>
    </row>
    <row r="218" spans="1:6">
      <c r="A218" s="44">
        <f>IF(ISTEXT($C218),COUNTA($C$8:$C218),"")</f>
        <v>148</v>
      </c>
      <c r="B218" s="56" t="s">
        <v>34</v>
      </c>
      <c r="C218" s="21" t="s">
        <v>110</v>
      </c>
      <c r="D218" s="20">
        <v>1</v>
      </c>
      <c r="E218" s="69">
        <v>0</v>
      </c>
      <c r="F218" s="70">
        <f t="shared" si="36"/>
        <v>0</v>
      </c>
    </row>
    <row r="219" spans="1:6">
      <c r="A219" s="44" t="str">
        <f>IF(ISTEXT($C219),COUNTA($C$8:$C219),"")</f>
        <v/>
      </c>
      <c r="B219" s="13"/>
      <c r="C219" s="21"/>
      <c r="D219" s="15"/>
      <c r="E219" s="15"/>
      <c r="F219" s="36"/>
    </row>
    <row r="220" spans="1:6">
      <c r="A220" s="44">
        <f>IF(ISTEXT($C220),COUNTA($C$8:$C220),"")</f>
        <v>149</v>
      </c>
      <c r="B220" s="55" t="s">
        <v>155</v>
      </c>
      <c r="C220" s="21" t="s">
        <v>29</v>
      </c>
      <c r="D220" s="20">
        <v>1</v>
      </c>
      <c r="E220" s="69">
        <v>0</v>
      </c>
      <c r="F220" s="70">
        <f t="shared" ref="F220:F222" si="37">E220*D220</f>
        <v>0</v>
      </c>
    </row>
    <row r="221" spans="1:6">
      <c r="A221" s="44">
        <f>IF(ISTEXT($C221),COUNTA($C$8:$C221),"")</f>
        <v>150</v>
      </c>
      <c r="B221" s="55" t="s">
        <v>31</v>
      </c>
      <c r="C221" s="21" t="s">
        <v>29</v>
      </c>
      <c r="D221" s="20">
        <v>1</v>
      </c>
      <c r="E221" s="69">
        <v>0</v>
      </c>
      <c r="F221" s="70">
        <f t="shared" si="37"/>
        <v>0</v>
      </c>
    </row>
    <row r="222" spans="1:6">
      <c r="A222" s="44">
        <f>IF(ISTEXT($C222),COUNTA($C$8:$C222),"")</f>
        <v>151</v>
      </c>
      <c r="B222" s="55" t="s">
        <v>30</v>
      </c>
      <c r="C222" s="21" t="s">
        <v>29</v>
      </c>
      <c r="D222" s="20">
        <v>1</v>
      </c>
      <c r="E222" s="69">
        <v>0</v>
      </c>
      <c r="F222" s="70">
        <f t="shared" si="37"/>
        <v>0</v>
      </c>
    </row>
    <row r="223" spans="1:6">
      <c r="A223" s="44" t="str">
        <f>IF(ISTEXT($C223),COUNTA($C$8:$C223),"")</f>
        <v/>
      </c>
      <c r="B223" s="13"/>
      <c r="C223" s="21"/>
      <c r="D223" s="15"/>
      <c r="E223" s="15"/>
      <c r="F223" s="36"/>
    </row>
    <row r="224" spans="1:6">
      <c r="A224" s="44" t="str">
        <f>IF(ISTEXT($C224),COUNTA($C$8:$C224),"")</f>
        <v/>
      </c>
      <c r="B224" s="54" t="s">
        <v>98</v>
      </c>
      <c r="C224" s="21"/>
      <c r="D224" s="11"/>
      <c r="E224" s="11"/>
      <c r="F224" s="12"/>
    </row>
    <row r="225" spans="1:6" ht="140.25">
      <c r="A225" s="44">
        <f>IF(ISTEXT($C225),COUNTA($C$8:$C225),"")</f>
        <v>152</v>
      </c>
      <c r="B225" s="29" t="s">
        <v>161</v>
      </c>
      <c r="C225" s="17" t="s">
        <v>174</v>
      </c>
      <c r="D225" s="67" t="s">
        <v>173</v>
      </c>
      <c r="E225" s="67" t="s">
        <v>173</v>
      </c>
      <c r="F225" s="68" t="s">
        <v>173</v>
      </c>
    </row>
    <row r="226" spans="1:6">
      <c r="A226" s="44">
        <f>IF(ISTEXT($C226),COUNTA($C$8:$C226),"")</f>
        <v>153</v>
      </c>
      <c r="B226" s="56" t="s">
        <v>84</v>
      </c>
      <c r="C226" s="21" t="s">
        <v>110</v>
      </c>
      <c r="D226" s="20">
        <v>1</v>
      </c>
      <c r="E226" s="69">
        <v>0</v>
      </c>
      <c r="F226" s="70">
        <f t="shared" ref="F226:F231" si="38">E226*D226</f>
        <v>0</v>
      </c>
    </row>
    <row r="227" spans="1:6">
      <c r="A227" s="44">
        <f>IF(ISTEXT($C227),COUNTA($C$8:$C227),"")</f>
        <v>154</v>
      </c>
      <c r="B227" s="56" t="s">
        <v>87</v>
      </c>
      <c r="C227" s="21" t="s">
        <v>110</v>
      </c>
      <c r="D227" s="20">
        <v>1</v>
      </c>
      <c r="E227" s="69">
        <v>0</v>
      </c>
      <c r="F227" s="70">
        <f t="shared" si="38"/>
        <v>0</v>
      </c>
    </row>
    <row r="228" spans="1:6">
      <c r="A228" s="44">
        <f>IF(ISTEXT($C228),COUNTA($C$8:$C228),"")</f>
        <v>155</v>
      </c>
      <c r="B228" s="56" t="s">
        <v>85</v>
      </c>
      <c r="C228" s="21" t="s">
        <v>110</v>
      </c>
      <c r="D228" s="20">
        <v>1</v>
      </c>
      <c r="E228" s="69">
        <v>0</v>
      </c>
      <c r="F228" s="70">
        <f t="shared" si="38"/>
        <v>0</v>
      </c>
    </row>
    <row r="229" spans="1:6">
      <c r="A229" s="44">
        <f>IF(ISTEXT($C229),COUNTA($C$8:$C229),"")</f>
        <v>156</v>
      </c>
      <c r="B229" s="56" t="s">
        <v>86</v>
      </c>
      <c r="C229" s="21" t="s">
        <v>110</v>
      </c>
      <c r="D229" s="20">
        <v>1</v>
      </c>
      <c r="E229" s="69">
        <v>0</v>
      </c>
      <c r="F229" s="70">
        <f t="shared" si="38"/>
        <v>0</v>
      </c>
    </row>
    <row r="230" spans="1:6">
      <c r="A230" s="44">
        <f>IF(ISTEXT($C230),COUNTA($C$8:$C230),"")</f>
        <v>157</v>
      </c>
      <c r="B230" s="56" t="s">
        <v>124</v>
      </c>
      <c r="C230" s="21" t="s">
        <v>110</v>
      </c>
      <c r="D230" s="20">
        <v>1</v>
      </c>
      <c r="E230" s="69">
        <v>0</v>
      </c>
      <c r="F230" s="70">
        <f t="shared" si="38"/>
        <v>0</v>
      </c>
    </row>
    <row r="231" spans="1:6">
      <c r="A231" s="44">
        <f>IF(ISTEXT($C231),COUNTA($C$8:$C231),"")</f>
        <v>158</v>
      </c>
      <c r="B231" s="56" t="s">
        <v>100</v>
      </c>
      <c r="C231" s="21" t="s">
        <v>110</v>
      </c>
      <c r="D231" s="20">
        <v>1</v>
      </c>
      <c r="E231" s="69">
        <v>0</v>
      </c>
      <c r="F231" s="70">
        <f t="shared" si="38"/>
        <v>0</v>
      </c>
    </row>
    <row r="232" spans="1:6">
      <c r="A232" s="44" t="str">
        <f>IF(ISTEXT($C232),COUNTA($C$8:$C232),"")</f>
        <v/>
      </c>
      <c r="B232" s="56"/>
      <c r="C232" s="21"/>
      <c r="D232" s="15"/>
      <c r="E232" s="15"/>
      <c r="F232" s="47"/>
    </row>
    <row r="233" spans="1:6">
      <c r="A233" s="44" t="str">
        <f>IF(ISTEXT($C233),COUNTA($C$8:$C233),"")</f>
        <v/>
      </c>
      <c r="B233" s="27" t="s">
        <v>13</v>
      </c>
      <c r="C233" s="21"/>
      <c r="D233" s="11"/>
      <c r="E233" s="11"/>
      <c r="F233" s="12"/>
    </row>
    <row r="234" spans="1:6">
      <c r="A234" s="44" t="str">
        <f>IF(ISTEXT($C234),COUNTA($C$8:$C234),"")</f>
        <v/>
      </c>
      <c r="B234" s="54" t="s">
        <v>14</v>
      </c>
      <c r="C234" s="21"/>
      <c r="D234" s="15"/>
      <c r="E234" s="15"/>
      <c r="F234" s="36"/>
    </row>
    <row r="235" spans="1:6" ht="140.25">
      <c r="A235" s="44">
        <f>IF(ISTEXT($C235),COUNTA($C$8:$C235),"")</f>
        <v>159</v>
      </c>
      <c r="B235" s="29" t="s">
        <v>191</v>
      </c>
      <c r="C235" s="17" t="s">
        <v>174</v>
      </c>
      <c r="D235" s="67" t="s">
        <v>173</v>
      </c>
      <c r="E235" s="67" t="s">
        <v>173</v>
      </c>
      <c r="F235" s="68" t="s">
        <v>173</v>
      </c>
    </row>
    <row r="236" spans="1:6">
      <c r="A236" s="44" t="str">
        <f>IF(ISTEXT($C236),COUNTA($C$8:$C236),"")</f>
        <v/>
      </c>
      <c r="B236" s="13"/>
      <c r="C236" s="21"/>
      <c r="D236" s="15"/>
      <c r="E236" s="15"/>
      <c r="F236" s="36"/>
    </row>
    <row r="237" spans="1:6">
      <c r="A237" s="44" t="str">
        <f>IF(ISTEXT($C237),COUNTA($C$8:$C237),"")</f>
        <v/>
      </c>
      <c r="B237" s="13" t="s">
        <v>16</v>
      </c>
      <c r="C237" s="21"/>
      <c r="D237" s="15"/>
      <c r="E237" s="15"/>
      <c r="F237" s="36"/>
    </row>
    <row r="238" spans="1:6">
      <c r="A238" s="44">
        <f>IF(ISTEXT($C238),COUNTA($C$8:$C238),"")</f>
        <v>160</v>
      </c>
      <c r="B238" s="56" t="s">
        <v>125</v>
      </c>
      <c r="C238" s="21" t="s">
        <v>110</v>
      </c>
      <c r="D238" s="20">
        <v>1</v>
      </c>
      <c r="E238" s="69">
        <v>0</v>
      </c>
      <c r="F238" s="70">
        <f t="shared" ref="F238:F244" si="39">E238*D238</f>
        <v>0</v>
      </c>
    </row>
    <row r="239" spans="1:6">
      <c r="A239" s="44">
        <f>IF(ISTEXT($C239),COUNTA($C$8:$C239),"")</f>
        <v>161</v>
      </c>
      <c r="B239" s="56" t="s">
        <v>126</v>
      </c>
      <c r="C239" s="21" t="s">
        <v>110</v>
      </c>
      <c r="D239" s="20">
        <v>1</v>
      </c>
      <c r="E239" s="69">
        <v>0</v>
      </c>
      <c r="F239" s="70">
        <f t="shared" si="39"/>
        <v>0</v>
      </c>
    </row>
    <row r="240" spans="1:6">
      <c r="A240" s="44">
        <f>IF(ISTEXT($C240),COUNTA($C$8:$C240),"")</f>
        <v>162</v>
      </c>
      <c r="B240" s="56" t="s">
        <v>127</v>
      </c>
      <c r="C240" s="21" t="s">
        <v>110</v>
      </c>
      <c r="D240" s="20">
        <v>1</v>
      </c>
      <c r="E240" s="69">
        <v>0</v>
      </c>
      <c r="F240" s="70">
        <f t="shared" si="39"/>
        <v>0</v>
      </c>
    </row>
    <row r="241" spans="1:6">
      <c r="A241" s="44">
        <f>IF(ISTEXT($C241),COUNTA($C$8:$C241),"")</f>
        <v>163</v>
      </c>
      <c r="B241" s="56" t="s">
        <v>128</v>
      </c>
      <c r="C241" s="21" t="s">
        <v>110</v>
      </c>
      <c r="D241" s="20">
        <v>1</v>
      </c>
      <c r="E241" s="69">
        <v>0</v>
      </c>
      <c r="F241" s="70">
        <f t="shared" si="39"/>
        <v>0</v>
      </c>
    </row>
    <row r="242" spans="1:6">
      <c r="A242" s="44">
        <f>IF(ISTEXT($C242),COUNTA($C$8:$C242),"")</f>
        <v>164</v>
      </c>
      <c r="B242" s="56" t="s">
        <v>129</v>
      </c>
      <c r="C242" s="21" t="s">
        <v>110</v>
      </c>
      <c r="D242" s="20">
        <v>1</v>
      </c>
      <c r="E242" s="69">
        <v>0</v>
      </c>
      <c r="F242" s="70">
        <f t="shared" si="39"/>
        <v>0</v>
      </c>
    </row>
    <row r="243" spans="1:6">
      <c r="A243" s="44">
        <f>IF(ISTEXT($C243),COUNTA($C$8:$C243),"")</f>
        <v>165</v>
      </c>
      <c r="B243" s="56" t="s">
        <v>130</v>
      </c>
      <c r="C243" s="21" t="s">
        <v>110</v>
      </c>
      <c r="D243" s="20">
        <v>1</v>
      </c>
      <c r="E243" s="69">
        <v>0</v>
      </c>
      <c r="F243" s="70">
        <f t="shared" si="39"/>
        <v>0</v>
      </c>
    </row>
    <row r="244" spans="1:6">
      <c r="A244" s="44">
        <f>IF(ISTEXT($C244),COUNTA($C$8:$C244),"")</f>
        <v>166</v>
      </c>
      <c r="B244" s="56" t="s">
        <v>64</v>
      </c>
      <c r="C244" s="21" t="s">
        <v>110</v>
      </c>
      <c r="D244" s="20">
        <v>1</v>
      </c>
      <c r="E244" s="69">
        <v>0</v>
      </c>
      <c r="F244" s="70">
        <f t="shared" si="39"/>
        <v>0</v>
      </c>
    </row>
    <row r="245" spans="1:6">
      <c r="A245" s="44" t="str">
        <f>IF(ISTEXT($C245),COUNTA($C$8:$C245),"")</f>
        <v/>
      </c>
      <c r="B245" s="56"/>
      <c r="C245" s="21"/>
      <c r="D245" s="15"/>
      <c r="E245" s="15"/>
      <c r="F245" s="36"/>
    </row>
    <row r="246" spans="1:6">
      <c r="A246" s="44" t="str">
        <f>IF(ISTEXT($C246),COUNTA($C$8:$C246),"")</f>
        <v/>
      </c>
      <c r="B246" s="54" t="s">
        <v>15</v>
      </c>
      <c r="C246" s="21"/>
      <c r="D246" s="15"/>
      <c r="E246" s="15"/>
      <c r="F246" s="36"/>
    </row>
    <row r="247" spans="1:6" ht="204">
      <c r="A247" s="44">
        <f>IF(ISTEXT($C247),COUNTA($C$8:$C247),"")</f>
        <v>167</v>
      </c>
      <c r="B247" s="29" t="s">
        <v>195</v>
      </c>
      <c r="C247" s="17" t="s">
        <v>174</v>
      </c>
      <c r="D247" s="67" t="s">
        <v>173</v>
      </c>
      <c r="E247" s="67" t="s">
        <v>173</v>
      </c>
      <c r="F247" s="68" t="s">
        <v>173</v>
      </c>
    </row>
    <row r="248" spans="1:6">
      <c r="A248" s="44" t="str">
        <f>IF(ISTEXT($C248),COUNTA($C$8:$C248),"")</f>
        <v/>
      </c>
      <c r="B248" s="29"/>
      <c r="C248" s="21"/>
      <c r="D248" s="15"/>
      <c r="E248" s="15"/>
      <c r="F248" s="36"/>
    </row>
    <row r="249" spans="1:6">
      <c r="A249" s="44" t="str">
        <f>IF(ISTEXT($C249),COUNTA($C$8:$C249),"")</f>
        <v/>
      </c>
      <c r="B249" s="13" t="s">
        <v>16</v>
      </c>
      <c r="C249" s="21"/>
      <c r="D249" s="15"/>
      <c r="E249" s="15"/>
      <c r="F249" s="36"/>
    </row>
    <row r="250" spans="1:6">
      <c r="A250" s="44">
        <f>IF(ISTEXT($C250),COUNTA($C$8:$C250),"")</f>
        <v>168</v>
      </c>
      <c r="B250" s="56" t="s">
        <v>125</v>
      </c>
      <c r="C250" s="21" t="s">
        <v>110</v>
      </c>
      <c r="D250" s="20">
        <v>1</v>
      </c>
      <c r="E250" s="69">
        <v>0</v>
      </c>
      <c r="F250" s="70">
        <f t="shared" ref="F250:F256" si="40">E250*D250</f>
        <v>0</v>
      </c>
    </row>
    <row r="251" spans="1:6">
      <c r="A251" s="44">
        <f>IF(ISTEXT($C251),COUNTA($C$8:$C251),"")</f>
        <v>169</v>
      </c>
      <c r="B251" s="56" t="s">
        <v>126</v>
      </c>
      <c r="C251" s="21" t="s">
        <v>110</v>
      </c>
      <c r="D251" s="20">
        <v>1</v>
      </c>
      <c r="E251" s="69">
        <v>0</v>
      </c>
      <c r="F251" s="70">
        <f t="shared" si="40"/>
        <v>0</v>
      </c>
    </row>
    <row r="252" spans="1:6">
      <c r="A252" s="44">
        <f>IF(ISTEXT($C252),COUNTA($C$8:$C252),"")</f>
        <v>170</v>
      </c>
      <c r="B252" s="56" t="s">
        <v>127</v>
      </c>
      <c r="C252" s="21" t="s">
        <v>110</v>
      </c>
      <c r="D252" s="20">
        <v>1</v>
      </c>
      <c r="E252" s="69">
        <v>0</v>
      </c>
      <c r="F252" s="70">
        <f t="shared" si="40"/>
        <v>0</v>
      </c>
    </row>
    <row r="253" spans="1:6">
      <c r="A253" s="44">
        <f>IF(ISTEXT($C253),COUNTA($C$8:$C253),"")</f>
        <v>171</v>
      </c>
      <c r="B253" s="56" t="s">
        <v>128</v>
      </c>
      <c r="C253" s="21" t="s">
        <v>110</v>
      </c>
      <c r="D253" s="20">
        <v>1</v>
      </c>
      <c r="E253" s="69">
        <v>0</v>
      </c>
      <c r="F253" s="70">
        <f t="shared" si="40"/>
        <v>0</v>
      </c>
    </row>
    <row r="254" spans="1:6">
      <c r="A254" s="44">
        <f>IF(ISTEXT($C254),COUNTA($C$8:$C254),"")</f>
        <v>172</v>
      </c>
      <c r="B254" s="56" t="s">
        <v>129</v>
      </c>
      <c r="C254" s="21" t="s">
        <v>110</v>
      </c>
      <c r="D254" s="20">
        <v>1</v>
      </c>
      <c r="E254" s="69">
        <v>0</v>
      </c>
      <c r="F254" s="70">
        <f t="shared" si="40"/>
        <v>0</v>
      </c>
    </row>
    <row r="255" spans="1:6">
      <c r="A255" s="44">
        <f>IF(ISTEXT($C255),COUNTA($C$8:$C255),"")</f>
        <v>173</v>
      </c>
      <c r="B255" s="56" t="s">
        <v>130</v>
      </c>
      <c r="C255" s="21" t="s">
        <v>110</v>
      </c>
      <c r="D255" s="20">
        <v>1</v>
      </c>
      <c r="E255" s="69">
        <v>0</v>
      </c>
      <c r="F255" s="70">
        <f t="shared" si="40"/>
        <v>0</v>
      </c>
    </row>
    <row r="256" spans="1:6">
      <c r="A256" s="44">
        <f>IF(ISTEXT($C256),COUNTA($C$8:$C256),"")</f>
        <v>174</v>
      </c>
      <c r="B256" s="56" t="s">
        <v>64</v>
      </c>
      <c r="C256" s="21" t="s">
        <v>110</v>
      </c>
      <c r="D256" s="20">
        <v>1</v>
      </c>
      <c r="E256" s="69">
        <v>0</v>
      </c>
      <c r="F256" s="70">
        <f t="shared" si="40"/>
        <v>0</v>
      </c>
    </row>
    <row r="257" spans="1:6">
      <c r="A257" s="44" t="str">
        <f>IF(ISTEXT($C257),COUNTA($C$8:$C257),"")</f>
        <v/>
      </c>
      <c r="B257" s="13"/>
      <c r="C257" s="21"/>
      <c r="D257" s="15"/>
      <c r="E257" s="15"/>
      <c r="F257" s="36"/>
    </row>
    <row r="258" spans="1:6">
      <c r="A258" s="44" t="str">
        <f>IF(ISTEXT($C258),COUNTA($C$8:$C258),"")</f>
        <v/>
      </c>
      <c r="B258" s="54" t="s">
        <v>93</v>
      </c>
      <c r="C258" s="21"/>
      <c r="D258" s="15"/>
      <c r="E258" s="15"/>
      <c r="F258" s="36"/>
    </row>
    <row r="259" spans="1:6" ht="191.25">
      <c r="A259" s="44">
        <f>IF(ISTEXT($C259),COUNTA($C$8:$C259),"")</f>
        <v>175</v>
      </c>
      <c r="B259" s="29" t="s">
        <v>194</v>
      </c>
      <c r="C259" s="17" t="s">
        <v>174</v>
      </c>
      <c r="D259" s="67" t="s">
        <v>173</v>
      </c>
      <c r="E259" s="67" t="s">
        <v>173</v>
      </c>
      <c r="F259" s="68" t="s">
        <v>173</v>
      </c>
    </row>
    <row r="260" spans="1:6">
      <c r="A260" s="44" t="str">
        <f>IF(ISTEXT($C260),COUNTA($C$8:$C260),"")</f>
        <v/>
      </c>
      <c r="B260" s="13"/>
      <c r="C260" s="21"/>
      <c r="D260" s="15"/>
      <c r="E260" s="15"/>
      <c r="F260" s="47"/>
    </row>
    <row r="261" spans="1:6">
      <c r="A261" s="44" t="str">
        <f>IF(ISTEXT($C261),COUNTA($C$8:$C261),"")</f>
        <v/>
      </c>
      <c r="B261" s="13" t="s">
        <v>16</v>
      </c>
      <c r="C261" s="21"/>
      <c r="D261" s="15"/>
      <c r="E261" s="15"/>
      <c r="F261" s="36"/>
    </row>
    <row r="262" spans="1:6">
      <c r="A262" s="44">
        <f>IF(ISTEXT($C262),COUNTA($C$8:$C262),"")</f>
        <v>176</v>
      </c>
      <c r="B262" s="56" t="s">
        <v>125</v>
      </c>
      <c r="C262" s="21" t="s">
        <v>110</v>
      </c>
      <c r="D262" s="20">
        <v>1</v>
      </c>
      <c r="E262" s="69">
        <v>0</v>
      </c>
      <c r="F262" s="70">
        <f t="shared" ref="F262:F268" si="41">E262*D262</f>
        <v>0</v>
      </c>
    </row>
    <row r="263" spans="1:6">
      <c r="A263" s="44">
        <f>IF(ISTEXT($C263),COUNTA($C$8:$C263),"")</f>
        <v>177</v>
      </c>
      <c r="B263" s="56" t="s">
        <v>126</v>
      </c>
      <c r="C263" s="21" t="s">
        <v>110</v>
      </c>
      <c r="D263" s="20">
        <v>1</v>
      </c>
      <c r="E263" s="69">
        <v>0</v>
      </c>
      <c r="F263" s="70">
        <f t="shared" si="41"/>
        <v>0</v>
      </c>
    </row>
    <row r="264" spans="1:6">
      <c r="A264" s="44">
        <f>IF(ISTEXT($C264),COUNTA($C$8:$C264),"")</f>
        <v>178</v>
      </c>
      <c r="B264" s="56" t="s">
        <v>127</v>
      </c>
      <c r="C264" s="21" t="s">
        <v>110</v>
      </c>
      <c r="D264" s="20">
        <v>1</v>
      </c>
      <c r="E264" s="69">
        <v>0</v>
      </c>
      <c r="F264" s="70">
        <f t="shared" si="41"/>
        <v>0</v>
      </c>
    </row>
    <row r="265" spans="1:6">
      <c r="A265" s="44">
        <f>IF(ISTEXT($C265),COUNTA($C$8:$C265),"")</f>
        <v>179</v>
      </c>
      <c r="B265" s="56" t="s">
        <v>128</v>
      </c>
      <c r="C265" s="21" t="s">
        <v>110</v>
      </c>
      <c r="D265" s="20">
        <v>1</v>
      </c>
      <c r="E265" s="69">
        <v>0</v>
      </c>
      <c r="F265" s="70">
        <f t="shared" si="41"/>
        <v>0</v>
      </c>
    </row>
    <row r="266" spans="1:6">
      <c r="A266" s="44">
        <f>IF(ISTEXT($C266),COUNTA($C$8:$C266),"")</f>
        <v>180</v>
      </c>
      <c r="B266" s="56" t="s">
        <v>129</v>
      </c>
      <c r="C266" s="21" t="s">
        <v>110</v>
      </c>
      <c r="D266" s="20">
        <v>1</v>
      </c>
      <c r="E266" s="69">
        <v>0</v>
      </c>
      <c r="F266" s="70">
        <f t="shared" si="41"/>
        <v>0</v>
      </c>
    </row>
    <row r="267" spans="1:6">
      <c r="A267" s="44">
        <f>IF(ISTEXT($C267),COUNTA($C$8:$C267),"")</f>
        <v>181</v>
      </c>
      <c r="B267" s="56" t="s">
        <v>130</v>
      </c>
      <c r="C267" s="21" t="s">
        <v>110</v>
      </c>
      <c r="D267" s="20">
        <v>1</v>
      </c>
      <c r="E267" s="69">
        <v>0</v>
      </c>
      <c r="F267" s="70">
        <f t="shared" si="41"/>
        <v>0</v>
      </c>
    </row>
    <row r="268" spans="1:6">
      <c r="A268" s="44">
        <f>IF(ISTEXT($C268),COUNTA($C$8:$C268),"")</f>
        <v>182</v>
      </c>
      <c r="B268" s="56" t="s">
        <v>192</v>
      </c>
      <c r="C268" s="21" t="s">
        <v>110</v>
      </c>
      <c r="D268" s="20">
        <v>1</v>
      </c>
      <c r="E268" s="69">
        <v>0</v>
      </c>
      <c r="F268" s="70">
        <f t="shared" si="41"/>
        <v>0</v>
      </c>
    </row>
    <row r="269" spans="1:6">
      <c r="A269" s="44" t="str">
        <f>IF(ISTEXT($C269),COUNTA($C$8:$C269),"")</f>
        <v/>
      </c>
      <c r="B269" s="13"/>
      <c r="C269" s="21"/>
      <c r="D269" s="15"/>
      <c r="E269" s="15"/>
      <c r="F269" s="36"/>
    </row>
    <row r="270" spans="1:6">
      <c r="A270" s="44" t="str">
        <f>IF(ISTEXT($C270),COUNTA($C$8:$C270),"")</f>
        <v/>
      </c>
      <c r="B270" s="54" t="s">
        <v>108</v>
      </c>
      <c r="C270" s="21"/>
      <c r="D270" s="15"/>
      <c r="E270" s="15"/>
      <c r="F270" s="36"/>
    </row>
    <row r="271" spans="1:6">
      <c r="A271" s="44" t="str">
        <f>IF(ISTEXT($C271),COUNTA($C$8:$C271),"")</f>
        <v/>
      </c>
      <c r="B271" s="54" t="s">
        <v>88</v>
      </c>
      <c r="C271" s="21"/>
      <c r="D271" s="15"/>
      <c r="E271" s="15"/>
      <c r="F271" s="36"/>
    </row>
    <row r="272" spans="1:6" ht="114.75">
      <c r="A272" s="44">
        <f>IF(ISTEXT($C272),COUNTA($C$8:$C272),"")</f>
        <v>183</v>
      </c>
      <c r="B272" s="55" t="s">
        <v>162</v>
      </c>
      <c r="C272" s="17" t="s">
        <v>174</v>
      </c>
      <c r="D272" s="67" t="s">
        <v>173</v>
      </c>
      <c r="E272" s="67" t="s">
        <v>173</v>
      </c>
      <c r="F272" s="68" t="s">
        <v>173</v>
      </c>
    </row>
    <row r="273" spans="1:6">
      <c r="A273" s="44" t="str">
        <f>IF(ISTEXT($C273),COUNTA($C$8:$C273),"")</f>
        <v/>
      </c>
      <c r="B273" s="55"/>
      <c r="C273" s="21"/>
      <c r="D273" s="15"/>
      <c r="E273" s="15"/>
      <c r="F273" s="36"/>
    </row>
    <row r="274" spans="1:6">
      <c r="A274" s="44">
        <f>IF(ISTEXT($C274),COUNTA($C$8:$C274),"")</f>
        <v>184</v>
      </c>
      <c r="B274" s="54" t="s">
        <v>109</v>
      </c>
      <c r="C274" s="21" t="s">
        <v>110</v>
      </c>
      <c r="D274" s="20">
        <v>1</v>
      </c>
      <c r="E274" s="69">
        <v>0</v>
      </c>
      <c r="F274" s="70">
        <f t="shared" ref="F274" si="42">E274*D274</f>
        <v>0</v>
      </c>
    </row>
    <row r="275" spans="1:6" ht="127.5">
      <c r="A275" s="44">
        <f>IF(ISTEXT($C275),COUNTA($C$8:$C275),"")</f>
        <v>185</v>
      </c>
      <c r="B275" s="55" t="s">
        <v>112</v>
      </c>
      <c r="C275" s="17" t="s">
        <v>174</v>
      </c>
      <c r="D275" s="67" t="s">
        <v>173</v>
      </c>
      <c r="E275" s="67" t="s">
        <v>173</v>
      </c>
      <c r="F275" s="68" t="s">
        <v>173</v>
      </c>
    </row>
    <row r="276" spans="1:6">
      <c r="A276" s="44" t="str">
        <f>IF(ISTEXT($C276),COUNTA($C$8:$C276),"")</f>
        <v/>
      </c>
      <c r="B276" s="55"/>
      <c r="C276" s="21"/>
      <c r="D276" s="15"/>
      <c r="E276" s="15"/>
      <c r="F276" s="36"/>
    </row>
    <row r="277" spans="1:6">
      <c r="A277" s="44">
        <f>IF(ISTEXT($C277),COUNTA($C$8:$C277),"")</f>
        <v>186</v>
      </c>
      <c r="B277" s="54" t="s">
        <v>111</v>
      </c>
      <c r="C277" s="21" t="s">
        <v>110</v>
      </c>
      <c r="D277" s="20">
        <v>1</v>
      </c>
      <c r="E277" s="69">
        <v>0</v>
      </c>
      <c r="F277" s="70">
        <f t="shared" ref="F277" si="43">E277*D277</f>
        <v>0</v>
      </c>
    </row>
    <row r="278" spans="1:6" ht="127.5">
      <c r="A278" s="44">
        <f>IF(ISTEXT($C278),COUNTA($C$8:$C278),"")</f>
        <v>187</v>
      </c>
      <c r="B278" s="55" t="s">
        <v>114</v>
      </c>
      <c r="C278" s="17" t="s">
        <v>174</v>
      </c>
      <c r="D278" s="67" t="s">
        <v>173</v>
      </c>
      <c r="E278" s="67" t="s">
        <v>173</v>
      </c>
      <c r="F278" s="68" t="s">
        <v>173</v>
      </c>
    </row>
    <row r="279" spans="1:6">
      <c r="A279" s="44" t="str">
        <f>IF(ISTEXT($C279),COUNTA($C$8:$C279),"")</f>
        <v/>
      </c>
      <c r="B279" s="55"/>
      <c r="C279" s="21"/>
      <c r="D279" s="15"/>
      <c r="E279" s="15"/>
      <c r="F279" s="36"/>
    </row>
    <row r="280" spans="1:6">
      <c r="A280" s="44">
        <f>IF(ISTEXT($C280),COUNTA($C$8:$C280),"")</f>
        <v>188</v>
      </c>
      <c r="B280" s="54" t="s">
        <v>113</v>
      </c>
      <c r="C280" s="21" t="s">
        <v>110</v>
      </c>
      <c r="D280" s="20">
        <v>1</v>
      </c>
      <c r="E280" s="69">
        <v>0</v>
      </c>
      <c r="F280" s="70">
        <f t="shared" ref="F280" si="44">E280*D280</f>
        <v>0</v>
      </c>
    </row>
    <row r="281" spans="1:6" ht="127.5">
      <c r="A281" s="44">
        <f>IF(ISTEXT($C281),COUNTA($C$8:$C281),"")</f>
        <v>189</v>
      </c>
      <c r="B281" s="55" t="s">
        <v>115</v>
      </c>
      <c r="C281" s="17" t="s">
        <v>174</v>
      </c>
      <c r="D281" s="67" t="s">
        <v>173</v>
      </c>
      <c r="E281" s="67" t="s">
        <v>173</v>
      </c>
      <c r="F281" s="68" t="s">
        <v>173</v>
      </c>
    </row>
    <row r="282" spans="1:6">
      <c r="A282" s="44" t="str">
        <f>IF(ISTEXT($C282),COUNTA($C$8:$C282),"")</f>
        <v/>
      </c>
      <c r="B282" s="54"/>
      <c r="C282" s="21"/>
      <c r="D282" s="15"/>
      <c r="E282" s="15"/>
      <c r="F282" s="36"/>
    </row>
    <row r="283" spans="1:6">
      <c r="A283" s="44">
        <f>IF(ISTEXT($C283),COUNTA($C$8:$C283),"")</f>
        <v>190</v>
      </c>
      <c r="B283" s="54" t="s">
        <v>116</v>
      </c>
      <c r="C283" s="21" t="s">
        <v>110</v>
      </c>
      <c r="D283" s="20">
        <v>1</v>
      </c>
      <c r="E283" s="69">
        <v>0</v>
      </c>
      <c r="F283" s="70">
        <f t="shared" ref="F283" si="45">E283*D283</f>
        <v>0</v>
      </c>
    </row>
    <row r="284" spans="1:6" ht="102">
      <c r="A284" s="44">
        <f>IF(ISTEXT($C284),COUNTA($C$8:$C284),"")</f>
        <v>191</v>
      </c>
      <c r="B284" s="55" t="s">
        <v>117</v>
      </c>
      <c r="C284" s="17" t="s">
        <v>174</v>
      </c>
      <c r="D284" s="67" t="s">
        <v>173</v>
      </c>
      <c r="E284" s="67" t="s">
        <v>173</v>
      </c>
      <c r="F284" s="68" t="s">
        <v>173</v>
      </c>
    </row>
    <row r="285" spans="1:6">
      <c r="A285" s="44" t="str">
        <f>IF(ISTEXT($C285),COUNTA($C$8:$C285),"")</f>
        <v/>
      </c>
      <c r="B285" s="54"/>
      <c r="C285" s="21"/>
      <c r="D285" s="15"/>
      <c r="E285" s="15"/>
      <c r="F285" s="36"/>
    </row>
    <row r="286" spans="1:6">
      <c r="A286" s="44">
        <f>IF(ISTEXT($C286),COUNTA($C$8:$C286),"")</f>
        <v>192</v>
      </c>
      <c r="B286" s="54" t="s">
        <v>106</v>
      </c>
      <c r="C286" s="21" t="s">
        <v>110</v>
      </c>
      <c r="D286" s="20">
        <v>1</v>
      </c>
      <c r="E286" s="69">
        <v>0</v>
      </c>
      <c r="F286" s="70">
        <f t="shared" ref="F286" si="46">E286*D286</f>
        <v>0</v>
      </c>
    </row>
    <row r="287" spans="1:6" ht="102">
      <c r="A287" s="44">
        <f>IF(ISTEXT($C287),COUNTA($C$8:$C287),"")</f>
        <v>193</v>
      </c>
      <c r="B287" s="55" t="s">
        <v>118</v>
      </c>
      <c r="C287" s="17" t="s">
        <v>174</v>
      </c>
      <c r="D287" s="67" t="s">
        <v>173</v>
      </c>
      <c r="E287" s="67" t="s">
        <v>173</v>
      </c>
      <c r="F287" s="68" t="s">
        <v>173</v>
      </c>
    </row>
    <row r="288" spans="1:6">
      <c r="A288" s="44" t="str">
        <f>IF(ISTEXT($C288),COUNTA($C$8:$C288),"")</f>
        <v/>
      </c>
      <c r="B288" s="54"/>
      <c r="C288" s="21"/>
      <c r="D288" s="15"/>
      <c r="E288" s="15"/>
      <c r="F288" s="36"/>
    </row>
    <row r="289" spans="1:6">
      <c r="A289" s="44">
        <f>IF(ISTEXT($C289),COUNTA($C$8:$C289),"")</f>
        <v>194</v>
      </c>
      <c r="B289" s="54" t="s">
        <v>107</v>
      </c>
      <c r="C289" s="21" t="s">
        <v>110</v>
      </c>
      <c r="D289" s="20">
        <v>1</v>
      </c>
      <c r="E289" s="69">
        <v>0</v>
      </c>
      <c r="F289" s="70">
        <f t="shared" ref="F289" si="47">E289*D289</f>
        <v>0</v>
      </c>
    </row>
    <row r="290" spans="1:6" ht="267.75">
      <c r="A290" s="44">
        <f>IF(ISTEXT($C290),COUNTA($C$8:$C290),"")</f>
        <v>195</v>
      </c>
      <c r="B290" s="55" t="s">
        <v>163</v>
      </c>
      <c r="C290" s="17" t="s">
        <v>174</v>
      </c>
      <c r="D290" s="67" t="s">
        <v>173</v>
      </c>
      <c r="E290" s="67" t="s">
        <v>173</v>
      </c>
      <c r="F290" s="68" t="s">
        <v>173</v>
      </c>
    </row>
    <row r="291" spans="1:6">
      <c r="A291" s="44" t="str">
        <f>IF(ISTEXT($C291),COUNTA($C$8:$C291),"")</f>
        <v/>
      </c>
      <c r="B291" s="54"/>
      <c r="C291" s="21"/>
      <c r="D291" s="15"/>
      <c r="E291" s="15"/>
      <c r="F291" s="36"/>
    </row>
    <row r="292" spans="1:6">
      <c r="A292" s="44" t="str">
        <f>IF(ISTEXT($C292),COUNTA($C$8:$C292),"")</f>
        <v/>
      </c>
      <c r="B292" s="30" t="s">
        <v>200</v>
      </c>
      <c r="C292" s="21"/>
      <c r="D292" s="57"/>
      <c r="E292" s="15"/>
      <c r="F292" s="36"/>
    </row>
    <row r="293" spans="1:6" ht="25.5">
      <c r="A293" s="44">
        <f>IF(ISTEXT($C293),COUNTA($C$8:$C293),"")</f>
        <v>196</v>
      </c>
      <c r="B293" s="29" t="s">
        <v>201</v>
      </c>
      <c r="C293" s="21" t="s">
        <v>197</v>
      </c>
      <c r="D293" s="20">
        <v>1</v>
      </c>
      <c r="E293" s="69">
        <v>0</v>
      </c>
      <c r="F293" s="70">
        <f t="shared" ref="F293:F294" si="48">E293*D293</f>
        <v>0</v>
      </c>
    </row>
    <row r="294" spans="1:6" ht="25.5">
      <c r="A294" s="44">
        <f>IF(ISTEXT($C294),COUNTA($C$8:$C294),"")</f>
        <v>197</v>
      </c>
      <c r="B294" s="29" t="s">
        <v>202</v>
      </c>
      <c r="C294" s="21" t="s">
        <v>197</v>
      </c>
      <c r="D294" s="20">
        <v>1</v>
      </c>
      <c r="E294" s="69">
        <v>0</v>
      </c>
      <c r="F294" s="70">
        <f t="shared" si="48"/>
        <v>0</v>
      </c>
    </row>
    <row r="295" spans="1:6" ht="25.5">
      <c r="A295" s="44">
        <f>IF(ISTEXT($C295),COUNTA($C$8:$C295),"")</f>
        <v>198</v>
      </c>
      <c r="B295" s="29" t="s">
        <v>203</v>
      </c>
      <c r="C295" s="21" t="s">
        <v>197</v>
      </c>
      <c r="D295" s="20">
        <v>1</v>
      </c>
      <c r="E295" s="69">
        <v>0</v>
      </c>
      <c r="F295" s="70">
        <f t="shared" ref="F295" si="49">E295*D295</f>
        <v>0</v>
      </c>
    </row>
    <row r="296" spans="1:6" ht="25.5">
      <c r="A296" s="44">
        <f>IF(ISTEXT($C296),COUNTA($C$8:$C296),"")</f>
        <v>199</v>
      </c>
      <c r="B296" s="29" t="s">
        <v>205</v>
      </c>
      <c r="C296" s="21" t="s">
        <v>197</v>
      </c>
      <c r="D296" s="20">
        <v>1</v>
      </c>
      <c r="E296" s="69">
        <v>0</v>
      </c>
      <c r="F296" s="70">
        <f t="shared" ref="F296:F297" si="50">E296*D296</f>
        <v>0</v>
      </c>
    </row>
    <row r="297" spans="1:6" ht="25.5">
      <c r="A297" s="44">
        <f>IF(ISTEXT($C297),COUNTA($C$8:$C297),"")</f>
        <v>200</v>
      </c>
      <c r="B297" s="29" t="s">
        <v>206</v>
      </c>
      <c r="C297" s="21" t="s">
        <v>197</v>
      </c>
      <c r="D297" s="20">
        <v>1</v>
      </c>
      <c r="E297" s="69">
        <v>0</v>
      </c>
      <c r="F297" s="70">
        <f t="shared" si="50"/>
        <v>0</v>
      </c>
    </row>
    <row r="298" spans="1:6" ht="25.5">
      <c r="A298" s="44">
        <f>IF(ISTEXT($C298),COUNTA($C$8:$C298),"")</f>
        <v>201</v>
      </c>
      <c r="B298" s="29" t="s">
        <v>207</v>
      </c>
      <c r="C298" s="21" t="s">
        <v>197</v>
      </c>
      <c r="D298" s="20">
        <v>1</v>
      </c>
      <c r="E298" s="69">
        <v>0</v>
      </c>
      <c r="F298" s="70">
        <f t="shared" ref="F298" si="51">E298*D298</f>
        <v>0</v>
      </c>
    </row>
    <row r="299" spans="1:6" ht="25.5">
      <c r="A299" s="44">
        <f>IF(ISTEXT($C299),COUNTA($C$8:$C299),"")</f>
        <v>202</v>
      </c>
      <c r="B299" s="29" t="s">
        <v>204</v>
      </c>
      <c r="C299" s="21" t="s">
        <v>96</v>
      </c>
      <c r="D299" s="20">
        <v>1</v>
      </c>
      <c r="E299" s="77">
        <v>0</v>
      </c>
      <c r="F299" s="68" t="s">
        <v>173</v>
      </c>
    </row>
    <row r="300" spans="1:6">
      <c r="A300" s="44">
        <f>IF(ISTEXT($C300),COUNTA($C$8:$C300),"")</f>
        <v>203</v>
      </c>
      <c r="B300" s="29" t="s">
        <v>208</v>
      </c>
      <c r="C300" s="21" t="s">
        <v>96</v>
      </c>
      <c r="D300" s="20">
        <v>1</v>
      </c>
      <c r="E300" s="77">
        <v>0</v>
      </c>
      <c r="F300" s="68" t="s">
        <v>173</v>
      </c>
    </row>
    <row r="301" spans="1:6">
      <c r="A301" s="44" t="str">
        <f>IF(ISTEXT($C301),COUNTA($C$8:$C301),"")</f>
        <v/>
      </c>
      <c r="B301" s="13"/>
      <c r="C301" s="21"/>
      <c r="D301" s="57"/>
      <c r="E301" s="15"/>
      <c r="F301" s="36"/>
    </row>
    <row r="302" spans="1:6">
      <c r="A302" s="44" t="str">
        <f>IF(ISTEXT($C302),COUNTA($C$8:$C302),"")</f>
        <v/>
      </c>
      <c r="B302" s="30" t="s">
        <v>198</v>
      </c>
      <c r="C302" s="21"/>
      <c r="D302" s="57"/>
      <c r="E302" s="15"/>
      <c r="F302" s="36"/>
    </row>
    <row r="303" spans="1:6">
      <c r="A303" s="44" t="str">
        <f>IF(ISTEXT($C303),COUNTA($C$8:$C303),"")</f>
        <v/>
      </c>
      <c r="B303" s="29" t="s">
        <v>193</v>
      </c>
      <c r="C303" s="21"/>
      <c r="D303" s="15"/>
      <c r="E303" s="57"/>
      <c r="F303" s="36"/>
    </row>
    <row r="304" spans="1:6">
      <c r="A304" s="44">
        <f>IF(ISTEXT($C304),COUNTA($C$8:$C304),"")</f>
        <v>204</v>
      </c>
      <c r="B304" s="29" t="s">
        <v>167</v>
      </c>
      <c r="C304" s="21" t="s">
        <v>197</v>
      </c>
      <c r="D304" s="20">
        <v>1</v>
      </c>
      <c r="E304" s="69">
        <v>0</v>
      </c>
      <c r="F304" s="70">
        <f t="shared" ref="F304:F305" si="52">E304*D304</f>
        <v>0</v>
      </c>
    </row>
    <row r="305" spans="1:6">
      <c r="A305" s="44">
        <f>IF(ISTEXT($C305),COUNTA($C$8:$C305),"")</f>
        <v>205</v>
      </c>
      <c r="B305" s="29" t="s">
        <v>5</v>
      </c>
      <c r="C305" s="21" t="s">
        <v>197</v>
      </c>
      <c r="D305" s="20">
        <v>1</v>
      </c>
      <c r="E305" s="69">
        <v>0</v>
      </c>
      <c r="F305" s="70">
        <f t="shared" si="52"/>
        <v>0</v>
      </c>
    </row>
    <row r="306" spans="1:6">
      <c r="A306" s="44" t="str">
        <f>IF(ISTEXT($C306),COUNTA($C$8:$C306),"")</f>
        <v/>
      </c>
      <c r="B306" s="13"/>
      <c r="C306" s="21"/>
      <c r="D306" s="57"/>
      <c r="E306" s="15"/>
      <c r="F306" s="36"/>
    </row>
    <row r="307" spans="1:6">
      <c r="A307" s="44" t="str">
        <f>IF(ISTEXT($C307),COUNTA($C$8:$C307),"")</f>
        <v/>
      </c>
      <c r="B307" s="30" t="s">
        <v>199</v>
      </c>
      <c r="C307" s="21"/>
      <c r="D307" s="57"/>
      <c r="E307" s="15"/>
      <c r="F307" s="36"/>
    </row>
    <row r="308" spans="1:6" ht="25.5">
      <c r="A308" s="44" t="str">
        <f>IF(ISTEXT($C308),COUNTA($C$8:$C308),"")</f>
        <v/>
      </c>
      <c r="B308" s="59" t="s">
        <v>164</v>
      </c>
      <c r="C308" s="21"/>
      <c r="D308" s="15"/>
      <c r="E308" s="15"/>
      <c r="F308" s="36"/>
    </row>
    <row r="309" spans="1:6">
      <c r="A309" s="44">
        <f>IF(ISTEXT($C309),COUNTA($C$8:$C309),"")</f>
        <v>206</v>
      </c>
      <c r="B309" s="31" t="s">
        <v>165</v>
      </c>
      <c r="C309" s="21" t="s">
        <v>96</v>
      </c>
      <c r="D309" s="58">
        <v>1</v>
      </c>
      <c r="E309" s="76">
        <v>0</v>
      </c>
      <c r="F309" s="68" t="s">
        <v>173</v>
      </c>
    </row>
    <row r="310" spans="1:6">
      <c r="A310" s="44">
        <f>IF(ISTEXT($C310),COUNTA($C$8:$C310),"")</f>
        <v>207</v>
      </c>
      <c r="B310" s="31" t="s">
        <v>166</v>
      </c>
      <c r="C310" s="21" t="s">
        <v>96</v>
      </c>
      <c r="D310" s="58">
        <v>1</v>
      </c>
      <c r="E310" s="76">
        <v>0</v>
      </c>
      <c r="F310" s="68" t="s">
        <v>173</v>
      </c>
    </row>
    <row r="311" spans="1:6">
      <c r="A311" s="44" t="str">
        <f>IF(ISTEXT($C311),COUNTA($C$8:$C311),"")</f>
        <v/>
      </c>
      <c r="B311" s="13"/>
      <c r="C311" s="21"/>
      <c r="D311" s="57"/>
      <c r="E311" s="15"/>
      <c r="F311" s="36"/>
    </row>
    <row r="312" spans="1:6" s="50" customFormat="1">
      <c r="A312" s="44" t="str">
        <f>IF(ISTEXT($C312),COUNTA($C$8:$C312),"")</f>
        <v/>
      </c>
      <c r="B312" s="32"/>
      <c r="C312" s="17"/>
      <c r="D312" s="19"/>
      <c r="E312" s="60"/>
      <c r="F312" s="61"/>
    </row>
    <row r="313" spans="1:6" s="50" customFormat="1">
      <c r="A313" s="44" t="str">
        <f>IF(ISTEXT($C313),COUNTA($C$8:$C313),"")</f>
        <v/>
      </c>
      <c r="B313" s="33" t="s">
        <v>97</v>
      </c>
      <c r="C313" s="17"/>
      <c r="D313" s="19"/>
      <c r="E313" s="60"/>
      <c r="F313" s="62"/>
    </row>
    <row r="314" spans="1:6" s="50" customFormat="1">
      <c r="A314" s="44" t="str">
        <f>IF(ISTEXT($C314),COUNTA($C$8:$C314),"")</f>
        <v/>
      </c>
      <c r="B314" s="32"/>
      <c r="C314" s="17"/>
      <c r="D314" s="19"/>
      <c r="E314" s="60"/>
      <c r="F314" s="61"/>
    </row>
    <row r="315" spans="1:6">
      <c r="A315" s="44"/>
      <c r="B315" s="34" t="s">
        <v>4</v>
      </c>
      <c r="C315" s="21"/>
      <c r="D315" s="57"/>
      <c r="E315" s="15"/>
      <c r="F315" s="36"/>
    </row>
    <row r="316" spans="1:6" ht="38.25">
      <c r="A316" s="44"/>
      <c r="B316" s="34" t="s">
        <v>209</v>
      </c>
      <c r="C316" s="21"/>
      <c r="D316" s="57"/>
      <c r="E316" s="15"/>
      <c r="F316" s="36"/>
    </row>
    <row r="317" spans="1:6" ht="13.5" thickBot="1">
      <c r="A317" s="63" t="str">
        <f>IF(ISTEXT($C317),COUNTA($C$8:$C317),"")</f>
        <v/>
      </c>
      <c r="B317" s="35"/>
      <c r="C317" s="73"/>
      <c r="D317" s="64"/>
      <c r="E317" s="64"/>
      <c r="F317" s="65"/>
    </row>
  </sheetData>
  <sheetProtection selectLockedCells="1"/>
  <mergeCells count="2">
    <mergeCell ref="A5:F6"/>
    <mergeCell ref="A1:F1"/>
  </mergeCells>
  <phoneticPr fontId="3" type="noConversion"/>
  <printOptions gridLines="1"/>
  <pageMargins left="0.47244094488188981" right="0.19685039370078741" top="0.59055118110236227" bottom="0.55118110236220474" header="0.23622047244094491" footer="0.31496062992125984"/>
  <pageSetup paperSize="9" scale="11" fitToHeight="30" orientation="portrait" r:id="rId1"/>
  <headerFooter>
    <oddHeader>&amp;L&amp;"Arial,Gras"ACCORD CADRE GHT- Yvelines Nord&amp;C&amp;"Arial,Gras"TRAVAUX D'ENTRETIEN,
 DE REPARATION ET REAMENAGEMENT DE BATIMENT&amp;RPage : &amp;P / &amp;N</oddHeader>
  </headerFooter>
  <rowBreaks count="1" manualBreakCount="1">
    <brk id="2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LOT08</vt:lpstr>
      <vt:lpstr>'BPU LOT08'!Impression_des_titres</vt:lpstr>
    </vt:vector>
  </TitlesOfParts>
  <Company>CHSD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Accord cadre travaux resah</dc:title>
  <dc:subject>Maçonnerie</dc:subject>
  <dc:creator>P.B</dc:creator>
  <cp:lastModifiedBy>LAETITIA NIELLEZ</cp:lastModifiedBy>
  <cp:lastPrinted>2018-04-13T07:18:31Z</cp:lastPrinted>
  <dcterms:created xsi:type="dcterms:W3CDTF">2010-11-07T05:26:42Z</dcterms:created>
  <dcterms:modified xsi:type="dcterms:W3CDTF">2026-04-02T07:20:53Z</dcterms:modified>
</cp:coreProperties>
</file>